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7320" windowHeight="5130" tabRatio="846" firstSheet="5" activeTab="15"/>
  </bookViews>
  <sheets>
    <sheet name="THQT (710-04)" sheetId="30" r:id="rId1"/>
    <sheet name="Chi tiết QT (04.1)" sheetId="29" r:id="rId2"/>
    <sheet name="VBQ (04.2)" sheetId="27" r:id="rId3"/>
    <sheet name="PG(04.3)" sheetId="47" r:id="rId4"/>
    <sheet name="Luong(04.4)" sheetId="28" r:id="rId5"/>
    <sheet name="khấu hao(04.5)" sheetId="24" r:id="rId6"/>
    <sheet name="THCP(04.6)" sheetId="39" r:id="rId7"/>
    <sheet name="MN(04.6a)" sheetId="35" r:id="rId8"/>
    <sheet name="CTTNT (04.6b)" sheetId="36" r:id="rId9"/>
    <sheet name="BNN(04.06c" sheetId="37" r:id="rId10"/>
    <sheet name="bnn(04.6c1)" sheetId="46" r:id="rId11"/>
    <sheet name="CCT(04.6d)" sheetId="38" r:id="rId12"/>
    <sheet name="DD, PBD (04.7)" sheetId="26" r:id="rId13"/>
    <sheet name="QT Ttron(04.8)" sheetId="44" r:id="rId14"/>
    <sheet name="QTTBK(04.9)" sheetId="48" r:id="rId15"/>
    <sheet name="KK (710-05)" sheetId="40" r:id="rId16"/>
    <sheet name="Sheet1" sheetId="31" r:id="rId17"/>
  </sheets>
  <definedNames>
    <definedName name="\0051">#REF!</definedName>
    <definedName name="\0061">#REF!</definedName>
    <definedName name="\0061a">#REF!</definedName>
    <definedName name="\0062a">#REF!</definedName>
    <definedName name="\0062b">#REF!</definedName>
    <definedName name="\0062c">#REF!</definedName>
    <definedName name="\0063">#REF!</definedName>
    <definedName name="\0063a">#REF!</definedName>
    <definedName name="\0064">#REF!</definedName>
    <definedName name="\0081">#REF!</definedName>
    <definedName name="\0082">#REF!</definedName>
    <definedName name="\010">#REF!</definedName>
    <definedName name="\4001a">#REF!</definedName>
    <definedName name="\4001b" localSheetId="13">#REF!</definedName>
    <definedName name="\4001b">#REF!</definedName>
    <definedName name="\4002a">#REF!</definedName>
    <definedName name="\4002b" localSheetId="13">#REF!</definedName>
    <definedName name="\4002b">#REF!</definedName>
    <definedName name="\4003a">#REF!</definedName>
    <definedName name="\4003b" localSheetId="13">#REF!</definedName>
    <definedName name="\4003b">#REF!</definedName>
    <definedName name="\4004" localSheetId="13">#REF!</definedName>
    <definedName name="\4004">#REF!</definedName>
    <definedName name="\4005">#REF!</definedName>
    <definedName name="\4006" localSheetId="13">#REF!</definedName>
    <definedName name="\4006">#REF!</definedName>
    <definedName name="\4007">#REF!</definedName>
    <definedName name="\4013">#REF!</definedName>
    <definedName name="\4041">#REF!</definedName>
    <definedName name="\4042">#REF!</definedName>
    <definedName name="\4043">#REF!</definedName>
    <definedName name="\4044">#REF!</definedName>
    <definedName name="\4051">#REF!</definedName>
    <definedName name="\4052">#REF!</definedName>
    <definedName name="\4053">#REF!</definedName>
    <definedName name="\4054">#REF!</definedName>
    <definedName name="\4055">#REF!</definedName>
    <definedName name="\4056">#REF!</definedName>
    <definedName name="\4057" localSheetId="13">#REF!</definedName>
    <definedName name="\4057">#REF!</definedName>
    <definedName name="\4061">#REF!</definedName>
    <definedName name="\4062">#REF!</definedName>
    <definedName name="\4063">#REF!</definedName>
    <definedName name="\4064">#REF!</definedName>
    <definedName name="\4065">#REF!</definedName>
    <definedName name="\4066">#REF!</definedName>
    <definedName name="\4071">#REF!</definedName>
    <definedName name="\4072">#REF!</definedName>
    <definedName name="\4073">#REF!</definedName>
    <definedName name="\4074">#REF!</definedName>
    <definedName name="\4075">#REF!</definedName>
    <definedName name="\4076">#REF!</definedName>
    <definedName name="\5001">#REF!</definedName>
    <definedName name="\50010a">#REF!</definedName>
    <definedName name="\50010b">#REF!</definedName>
    <definedName name="\50011a">#REF!</definedName>
    <definedName name="\50011b">#REF!</definedName>
    <definedName name="\50011c">#REF!</definedName>
    <definedName name="\5002">#REF!</definedName>
    <definedName name="\5003a">#REF!</definedName>
    <definedName name="\5003b">#REF!</definedName>
    <definedName name="\5004a">#REF!</definedName>
    <definedName name="\5004b">#REF!</definedName>
    <definedName name="\5004c">#REF!</definedName>
    <definedName name="\5004d">#REF!</definedName>
    <definedName name="\5004e">#REF!</definedName>
    <definedName name="\5004f">#REF!</definedName>
    <definedName name="\5004g">#REF!</definedName>
    <definedName name="\5005a">#REF!</definedName>
    <definedName name="\5005b">#REF!</definedName>
    <definedName name="\5005c">#REF!</definedName>
    <definedName name="\5006">#REF!</definedName>
    <definedName name="\5007">#REF!</definedName>
    <definedName name="\5008a">#REF!</definedName>
    <definedName name="\5008b">#REF!</definedName>
    <definedName name="\5009">#REF!</definedName>
    <definedName name="\5021">#REF!</definedName>
    <definedName name="\5022">#REF!</definedName>
    <definedName name="\5023">#REF!</definedName>
    <definedName name="\5041">#REF!</definedName>
    <definedName name="\5045">#REF!</definedName>
    <definedName name="\505">#REF!</definedName>
    <definedName name="\506">#REF!</definedName>
    <definedName name="\5081">#REF!</definedName>
    <definedName name="\5082">#REF!</definedName>
    <definedName name="\6001a">#REF!</definedName>
    <definedName name="\6001b">#REF!</definedName>
    <definedName name="\6001c">#REF!</definedName>
    <definedName name="\6002">#REF!</definedName>
    <definedName name="\6003">#REF!</definedName>
    <definedName name="\6004">#REF!</definedName>
    <definedName name="\6012">#REF!</definedName>
    <definedName name="\6021">#REF!</definedName>
    <definedName name="\6051">#REF!</definedName>
    <definedName name="\6052">#REF!</definedName>
    <definedName name="\6053">#REF!</definedName>
    <definedName name="\6055">#REF!</definedName>
    <definedName name="\6061">#REF!</definedName>
    <definedName name="\6101">#REF!</definedName>
    <definedName name="\6102">#REF!</definedName>
    <definedName name="\6121">#REF!</definedName>
    <definedName name="\6122">#REF!</definedName>
    <definedName name="\6123">#REF!</definedName>
    <definedName name="\6125">#REF!</definedName>
    <definedName name="\a" localSheetId="13">#REF!</definedName>
    <definedName name="\a">#REF!</definedName>
    <definedName name="\b" localSheetId="13">#REF!</definedName>
    <definedName name="\b">#REF!</definedName>
    <definedName name="\c">#REF!</definedName>
    <definedName name="\p" localSheetId="13">#REF!</definedName>
    <definedName name="\p">#REF!</definedName>
    <definedName name="\s" localSheetId="13">#REF!</definedName>
    <definedName name="\s">#REF!</definedName>
    <definedName name="\u" localSheetId="13">#REF!</definedName>
    <definedName name="\u">#REF!</definedName>
    <definedName name="_">#N/A</definedName>
    <definedName name="__CN1" hidden="1">{"'Sheet1'!$L$16"}</definedName>
    <definedName name="__CT4" hidden="1">{"'Sheet1'!$L$16"}</definedName>
    <definedName name="__tt3" hidden="1">{"'Sheet1'!$L$16"}</definedName>
    <definedName name="_1">#N/A</definedName>
    <definedName name="_1000A01">#N/A</definedName>
    <definedName name="_10A0__">#N/A</definedName>
    <definedName name="_2">#N/A</definedName>
    <definedName name="_3_??">[0]!BT_A2.1</definedName>
    <definedName name="_3N" localSheetId="13">#REF!</definedName>
    <definedName name="_3N">#REF!</definedName>
    <definedName name="_4_??????1">[0]!BT_A2.1</definedName>
    <definedName name="_40x4">5100</definedName>
    <definedName name="_5_??????2">[0]!BT_A2.1</definedName>
    <definedName name="_6_??????3">[0]!BT_A2.1</definedName>
    <definedName name="_7_??????4">[0]!BT_A2.1</definedName>
    <definedName name="_8_??????5">[0]!BT_A2.1</definedName>
    <definedName name="_9_??????6">[0]!BT_A2.1</definedName>
    <definedName name="_a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1">{"Thuxm2.xls","Sheet1"}</definedName>
    <definedName name="_bac2">#REF!</definedName>
    <definedName name="_bac3">#REF!</definedName>
    <definedName name="_bac5">#REF!</definedName>
    <definedName name="_ben10">#REF!</definedName>
    <definedName name="_ben12">#REF!</definedName>
    <definedName name="_boi1">#REF!</definedName>
    <definedName name="_boi2">#REF!</definedName>
    <definedName name="_boi3">#REF!</definedName>
    <definedName name="_boi4">#REF!</definedName>
    <definedName name="_bt2">{"Thuxm2.xls","Sheet1"}</definedName>
    <definedName name="_btm10" localSheetId="13">#REF!</definedName>
    <definedName name="_btm10">#REF!</definedName>
    <definedName name="_btm100" localSheetId="13">#REF!</definedName>
    <definedName name="_btm100">#REF!</definedName>
    <definedName name="_BTM250">#REF!</definedName>
    <definedName name="_btM300">#REF!</definedName>
    <definedName name="_bua25">#REF!</definedName>
    <definedName name="_C_Lphi_4ab">#REF!</definedName>
    <definedName name="_cat2">#REF!</definedName>
    <definedName name="_cat3">#REF!</definedName>
    <definedName name="_cat4">#REF!</definedName>
    <definedName name="_cat5">#REF!</definedName>
    <definedName name="_cau10">#REF!</definedName>
    <definedName name="_cau16">#REF!</definedName>
    <definedName name="_cau40">#REF!</definedName>
    <definedName name="_cau60">#REF!</definedName>
    <definedName name="_cau63">#REF!</definedName>
    <definedName name="_cau7">#REF!</definedName>
    <definedName name="_ckn12">#REF!</definedName>
    <definedName name="_CN1" hidden="1">{"'Sheet1'!$L$16"}</definedName>
    <definedName name="_CN2" hidden="1">{"'Sheet1'!$L$16"}</definedName>
    <definedName name="_CON1">#REF!</definedName>
    <definedName name="_CON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CT2" hidden="1">{"'Sheet1'!$L$16"}</definedName>
    <definedName name="_CT4" hidden="1">{"'Sheet1'!$L$16"}</definedName>
    <definedName name="_Cty501" hidden="1">{"'Sheet1'!$L$16"}</definedName>
    <definedName name="_CVC1">#REF!</definedName>
    <definedName name="_chk1">#REF!</definedName>
    <definedName name="_d2">#REF!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t1" hidden="1">{"'Sheet1'!$L$16"}</definedName>
    <definedName name="_EVN2">#N/A</definedName>
    <definedName name="_FIL2" localSheetId="13">#REF!</definedName>
    <definedName name="_FIL2">#REF!</definedName>
    <definedName name="_Fill" hidden="1">#REF!</definedName>
    <definedName name="_xlnm._FilterDatabase" localSheetId="1" hidden="1">'Chi tiết QT (04.1)'!$A$11:$AH$29</definedName>
    <definedName name="_g1">#REF!</definedName>
    <definedName name="_g2">#REF!</definedName>
    <definedName name="_G67540">#REF!</definedName>
    <definedName name="_Goi8" hidden="1">{"'Sheet1'!$L$16"}</definedName>
    <definedName name="_gon4">#REF!</definedName>
    <definedName name="_gvl1">#REF!</definedName>
    <definedName name="_han23">#REF!</definedName>
    <definedName name="_hsm2">1.1289</definedName>
    <definedName name="_HT1" hidden="1">{"'Sheet1'!$L$16"}</definedName>
    <definedName name="_HT2">{"Thuxm2.xls","Sheet1"}</definedName>
    <definedName name="_huy1" hidden="1">{"'Sheet1'!$L$16"}</definedName>
    <definedName name="_Key1" localSheetId="13" hidden="1">#REF!</definedName>
    <definedName name="_Key1" hidden="1">#REF!</definedName>
    <definedName name="_Key2" localSheetId="13" hidden="1">#REF!</definedName>
    <definedName name="_Key2" hidden="1">#REF!</definedName>
    <definedName name="_kl1">#REF!</definedName>
    <definedName name="_KL10">{"Thuxm2.xls","Sheet1"}</definedName>
    <definedName name="_KM188" localSheetId="13">#REF!</definedName>
    <definedName name="_KM188">#REF!</definedName>
    <definedName name="_km189" localSheetId="13">#REF!</definedName>
    <definedName name="_km189">#REF!</definedName>
    <definedName name="_km190">#REF!</definedName>
    <definedName name="_km191">#REF!</definedName>
    <definedName name="_km192">#REF!</definedName>
    <definedName name="_km193" localSheetId="13">#REF!</definedName>
    <definedName name="_km193">#REF!</definedName>
    <definedName name="_km194" localSheetId="13">#REF!</definedName>
    <definedName name="_km194">#REF!</definedName>
    <definedName name="_km195" localSheetId="13">#REF!</definedName>
    <definedName name="_km195">#REF!</definedName>
    <definedName name="_km196" localSheetId="13">#REF!</definedName>
    <definedName name="_km196">#REF!</definedName>
    <definedName name="_km197" localSheetId="13">#REF!</definedName>
    <definedName name="_km197">#REF!</definedName>
    <definedName name="_km198" localSheetId="13">#REF!</definedName>
    <definedName name="_km198">#REF!</definedName>
    <definedName name="_Km36">#REF!</definedName>
    <definedName name="_kn12">#REF!</definedName>
    <definedName name="_Knc36">#REF!</definedName>
    <definedName name="_Knc57">#REF!</definedName>
    <definedName name="_Kvl36">#REF!</definedName>
    <definedName name="_kh41" hidden="1">{"'Sheet1'!$L$16"}</definedName>
    <definedName name="_Lan1" hidden="1">{"'Sheet1'!$L$16"}</definedName>
    <definedName name="_LAN3" hidden="1">{"'Sheet1'!$L$16"}</definedName>
    <definedName name="_lap1">#REF!</definedName>
    <definedName name="_lap2">#REF!</definedName>
    <definedName name="_lu8">#REF!</definedName>
    <definedName name="_MAC12">#REF!</definedName>
    <definedName name="_MAC46">#REF!</definedName>
    <definedName name="_may2">#REF!</definedName>
    <definedName name="_may3">#REF!</definedName>
    <definedName name="_mix6">#REF!</definedName>
    <definedName name="_mtc3">#REF!</definedName>
    <definedName name="_mx1">#REF!</definedName>
    <definedName name="_mx2">#REF!</definedName>
    <definedName name="_nc6">#REF!</definedName>
    <definedName name="_nc7">#REF!</definedName>
    <definedName name="_NCL100" localSheetId="13">#REF!</definedName>
    <definedName name="_NCL100">#REF!</definedName>
    <definedName name="_NCL200" localSheetId="13">#REF!</definedName>
    <definedName name="_NCL200">#REF!</definedName>
    <definedName name="_NCL250" localSheetId="13">#REF!</definedName>
    <definedName name="_NCL250">#REF!</definedName>
    <definedName name="_ne2">{"ÿÿÿÿÿ","DT cau tam Ha trinh 7.xls","DT cau tam Ha trinh 3.xls"}</definedName>
    <definedName name="_NET2">#REF!</definedName>
    <definedName name="_nin190" localSheetId="13">#REF!</definedName>
    <definedName name="_nin190">#REF!</definedName>
    <definedName name="_NMD8" hidden="1">{"'Sheet1'!$L$16"}</definedName>
    <definedName name="_No1">#REF!</definedName>
    <definedName name="_NYL19">#REF!</definedName>
    <definedName name="_op3">{"Thuxm2.xls","Sheet1"}</definedName>
    <definedName name="_Order1" hidden="1">255</definedName>
    <definedName name="_Order2" hidden="1">255</definedName>
    <definedName name="_oto12">#REF!</definedName>
    <definedName name="_oto5">#REF!</definedName>
    <definedName name="_oto7">#REF!</definedName>
    <definedName name="_PA3" hidden="1">{"'Sheet1'!$L$16"}</definedName>
    <definedName name="_pa4" hidden="1">{"'Sheet1'!$L$16"}</definedName>
    <definedName name="_PL1">#REF!</definedName>
    <definedName name="_PL2">#REF!</definedName>
    <definedName name="_PXB80" localSheetId="13">#REF!</definedName>
    <definedName name="_PXB80">#REF!</definedName>
    <definedName name="_Ph30" localSheetId="13">#REF!</definedName>
    <definedName name="_Ph30">#REF!</definedName>
    <definedName name="_R" localSheetId="13">#REF!</definedName>
    <definedName name="_R">#REF!</definedName>
    <definedName name="_rai100">#REF!</definedName>
    <definedName name="_rai20">#REF!</definedName>
    <definedName name="_RHH1">#REF!</definedName>
    <definedName name="_RHH10">#REF!</definedName>
    <definedName name="_RHP1">#REF!</definedName>
    <definedName name="_RHP10">#REF!</definedName>
    <definedName name="_RI1">#REF!</definedName>
    <definedName name="_RI10">#REF!</definedName>
    <definedName name="_RII1">#REF!</definedName>
    <definedName name="_RII10">#REF!</definedName>
    <definedName name="_RIP1">#REF!</definedName>
    <definedName name="_RIP10">#REF!</definedName>
    <definedName name="_rp95">#REF!</definedName>
    <definedName name="_san108">#REF!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D11">{"Thuxm2.xls","Sheet1"}</definedName>
    <definedName name="_SL2" hidden="1">{"'Sheet1'!$L$16"}</definedName>
    <definedName name="_SN3" localSheetId="13">#REF!</definedName>
    <definedName name="_SN3">#REF!</definedName>
    <definedName name="_Sort" localSheetId="13" hidden="1">#REF!</definedName>
    <definedName name="_Sort" hidden="1">#REF!</definedName>
    <definedName name="_sua20" localSheetId="13">#REF!</definedName>
    <definedName name="_sua20">#REF!</definedName>
    <definedName name="_t1">{"Thuxm2.xls","Sheet1"}</definedName>
    <definedName name="_T17" hidden="1">{"'Sheet1'!$L$16"}</definedName>
    <definedName name="_T7">{"Thuxm2.xls","Sheet1"}</definedName>
    <definedName name="_T8" hidden="1">{#N/A,#N/A,FALSE,"Chi tiÆt"}</definedName>
    <definedName name="_t9" hidden="1">{"'Sheet1'!$L$16"}</definedName>
    <definedName name="_TG1">#REF!</definedName>
    <definedName name="_TK155">#REF!</definedName>
    <definedName name="_TK422">#REF!</definedName>
    <definedName name="_TL1">#REF!</definedName>
    <definedName name="_TL2">#REF!</definedName>
    <definedName name="_TL3" localSheetId="13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lp3">#REF!</definedName>
    <definedName name="_toi3">#REF!</definedName>
    <definedName name="_toi5">#REF!</definedName>
    <definedName name="_tt3" hidden="1">{"'Sheet1'!$L$16"}</definedName>
    <definedName name="_tu4" hidden="1">{"'Sheet1'!$L$16"}</definedName>
    <definedName name="_tu5" hidden="1">{"'Sheet1'!$L$16"}</definedName>
    <definedName name="_TV1" hidden="1">{"'Sheet1'!$L$16"}</definedName>
    <definedName name="_tz593" localSheetId="13">#REF!</definedName>
    <definedName name="_tz593">#REF!</definedName>
    <definedName name="_TH1">#REF!</definedName>
    <definedName name="_TH2">#REF!</definedName>
    <definedName name="_TH20">#REF!</definedName>
    <definedName name="_TH3">#REF!</definedName>
    <definedName name="_THQ2">{"Thuxm2.xls","Sheet1"}</definedName>
    <definedName name="_thu2">{"Thuxm2.xls","Sheet1"}</definedName>
    <definedName name="_tra100">#REF!</definedName>
    <definedName name="_tra102">#REF!</definedName>
    <definedName name="_tra104">#REF!</definedName>
    <definedName name="_tra106">#REF!</definedName>
    <definedName name="_tra108">#REF!</definedName>
    <definedName name="_tra110">#REF!</definedName>
    <definedName name="_tra112">#REF!</definedName>
    <definedName name="_tra114">#REF!</definedName>
    <definedName name="_tra116">#REF!</definedName>
    <definedName name="_tra118">#REF!</definedName>
    <definedName name="_tra120">#REF!</definedName>
    <definedName name="_tra122">#REF!</definedName>
    <definedName name="_tra124">#REF!</definedName>
    <definedName name="_tra126">#REF!</definedName>
    <definedName name="_tra128">#REF!</definedName>
    <definedName name="_tra130">#REF!</definedName>
    <definedName name="_tra132">#REF!</definedName>
    <definedName name="_tra134">#REF!</definedName>
    <definedName name="_tra136">#REF!</definedName>
    <definedName name="_tra138">#REF!</definedName>
    <definedName name="_tra140">#REF!</definedName>
    <definedName name="_tra70">#REF!</definedName>
    <definedName name="_tra72">#REF!</definedName>
    <definedName name="_tra74">#REF!</definedName>
    <definedName name="_tra76">#REF!</definedName>
    <definedName name="_tra78">#REF!</definedName>
    <definedName name="_tra80">#REF!</definedName>
    <definedName name="_tra82">#REF!</definedName>
    <definedName name="_tra84">#REF!</definedName>
    <definedName name="_tra86">#REF!</definedName>
    <definedName name="_tra88">#REF!</definedName>
    <definedName name="_tra90">#REF!</definedName>
    <definedName name="_tra92">#REF!</definedName>
    <definedName name="_tra94">#REF!</definedName>
    <definedName name="_tra96">#REF!</definedName>
    <definedName name="_tra98">#REF!</definedName>
    <definedName name="_ui108">#REF!</definedName>
    <definedName name="_ui140">#REF!</definedName>
    <definedName name="_ui180">#REF!</definedName>
    <definedName name="_vl1">#REF!</definedName>
    <definedName name="_VL100" localSheetId="13">#REF!</definedName>
    <definedName name="_VL100">#REF!</definedName>
    <definedName name="_VL200" localSheetId="13">#REF!</definedName>
    <definedName name="_VL200">#REF!</definedName>
    <definedName name="_VL250" localSheetId="13">#REF!</definedName>
    <definedName name="_VL250">#REF!</definedName>
    <definedName name="_vln6">#REF!</definedName>
    <definedName name="_xb80" localSheetId="13">#REF!</definedName>
    <definedName name="_xb80">#REF!</definedName>
    <definedName name="_XL3" localSheetId="13">BlankMacro1</definedName>
    <definedName name="_XL3">BlankMacro1</definedName>
    <definedName name="_xm2">#REF!</definedName>
    <definedName name="_xm3">#REF!</definedName>
    <definedName name="_xm30">#REF!</definedName>
    <definedName name="_xm4">#REF!</definedName>
    <definedName name="_xm40">#REF!</definedName>
    <definedName name="_xm5">#REF!</definedName>
    <definedName name="_YL19">#REF!</definedName>
    <definedName name="A">#REF!</definedName>
    <definedName name="A.">#REF!</definedName>
    <definedName name="a_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 localSheetId="13">#REF!</definedName>
    <definedName name="A01MI">#REF!</definedName>
    <definedName name="A01TO">#N/A</definedName>
    <definedName name="a1.1" localSheetId="13">#REF!</definedName>
    <definedName name="a1.1">#REF!</definedName>
    <definedName name="A1.8">#REF!</definedName>
    <definedName name="A120_">#REF!</definedName>
    <definedName name="a1B26">#REF!</definedName>
    <definedName name="a1B58">#REF!</definedName>
    <definedName name="a277Print_Titles">#REF!</definedName>
    <definedName name="A35_">#REF!</definedName>
    <definedName name="A50_">#REF!</definedName>
    <definedName name="A6N1">#REF!</definedName>
    <definedName name="A70_">#REF!</definedName>
    <definedName name="A95_">#REF!</definedName>
    <definedName name="AA">#REF!</definedName>
    <definedName name="aAAA">#REF!</definedName>
    <definedName name="aaaaa">#REF!</definedName>
    <definedName name="aaaaaa">{"Thuxm2.xls","Sheet1"}</definedName>
    <definedName name="abc" localSheetId="13">#REF!</definedName>
    <definedName name="ab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D">#N/A</definedName>
    <definedName name="adada" hidden="1">{"'Sheet1'!$L$16"}</definedName>
    <definedName name="ADEQ">#REF!</definedName>
    <definedName name="adf" hidden="1">{"'Sheet1'!$L$16"}</definedName>
    <definedName name="adung" hidden="1">{"'Sheet1'!$L$16"}</definedName>
    <definedName name="Ag_">#REF!</definedName>
    <definedName name="ag15F80">#REF!</definedName>
    <definedName name="All_Item">#REF!</definedName>
    <definedName name="ALPIN">#N/A</definedName>
    <definedName name="ALPJYOU">#N/A</definedName>
    <definedName name="ALPTOI">#N/A</definedName>
    <definedName name="an" hidden="1">{"'Sheet1'!$L$16"}</definedName>
    <definedName name="anpha">#REF!</definedName>
    <definedName name="anscount" hidden="1">1</definedName>
    <definedName name="AoBok">#REF!</definedName>
    <definedName name="Arial">#REF!</definedName>
    <definedName name="As_">#REF!</definedName>
    <definedName name="AS2DocOpenMode" hidden="1">"AS2DocumentEdit"</definedName>
    <definedName name="asd">#REF!</definedName>
    <definedName name="avn" hidden="1">{"'Sheet1'!$L$16"}</definedName>
    <definedName name="B.MinBacLieu">#REF!</definedName>
    <definedName name="b_1" localSheetId="13">#REF!</definedName>
    <definedName name="b_1">#REF!</definedName>
    <definedName name="b_2" localSheetId="13">#REF!</definedName>
    <definedName name="b_2">#REF!</definedName>
    <definedName name="b_3" localSheetId="13">#REF!</definedName>
    <definedName name="b_3">#REF!</definedName>
    <definedName name="b_dd1">#REF!</definedName>
    <definedName name="b_DL">#REF!</definedName>
    <definedName name="b_eh">#REF!</definedName>
    <definedName name="b_eh1">#REF!</definedName>
    <definedName name="b_ev">#REF!</definedName>
    <definedName name="b_ev1">#REF!</definedName>
    <definedName name="b_FR">#REF!</definedName>
    <definedName name="b_fr1">#REF!</definedName>
    <definedName name="B_Isc">#REF!</definedName>
    <definedName name="b_LL">#REF!</definedName>
    <definedName name="b_ll1">#REF!</definedName>
    <definedName name="B_ng_thèng_k__khèi_l_îng___o___p__nÒn___êng_cho_tõng_Km">#REF!</definedName>
    <definedName name="b_WL">#REF!</definedName>
    <definedName name="b_WL1">#REF!</definedName>
    <definedName name="b_WS">#REF!</definedName>
    <definedName name="b_ws1">#REF!</definedName>
    <definedName name="b60x">#REF!</definedName>
    <definedName name="B6Apha">#REF!</definedName>
    <definedName name="B6beta">#REF!</definedName>
    <definedName name="B6d">#REF!</definedName>
    <definedName name="B6phi">#REF!</definedName>
    <definedName name="B7Csau">#REF!</definedName>
    <definedName name="B7dset">#REF!</definedName>
    <definedName name="B7R">#REF!</definedName>
    <definedName name="b80x">#REF!</definedName>
    <definedName name="bac2.5">#REF!</definedName>
    <definedName name="bac25d">#REF!</definedName>
    <definedName name="bac27d">#REF!</definedName>
    <definedName name="bac2d">#REF!</definedName>
    <definedName name="bac35d">#REF!</definedName>
    <definedName name="bac37d">#REF!</definedName>
    <definedName name="bac3d">#REF!</definedName>
    <definedName name="bac45d">#REF!</definedName>
    <definedName name="bac47d">#REF!</definedName>
    <definedName name="bac4d">#REF!</definedName>
    <definedName name="bac4d1">#REF!</definedName>
    <definedName name="BacKan">#REF!</definedName>
    <definedName name="baclaixe">#REF!</definedName>
    <definedName name="bachang" localSheetId="13">#REF!</definedName>
    <definedName name="bachang">#REF!</definedName>
    <definedName name="bai" hidden="1">{"'Sheet1'!$L$16"}</definedName>
    <definedName name="Bai_ducdam_coc" localSheetId="13">#REF!</definedName>
    <definedName name="Bai_ducdam_coc">#REF!</definedName>
    <definedName name="ban_dan">#REF!</definedName>
    <definedName name="Bang_cly">#REF!</definedName>
    <definedName name="Bang_CVC">#REF!</definedName>
    <definedName name="BANG_CHI_TIET_THI_NGHIEM_CONG_TO">#REF!</definedName>
    <definedName name="BANG_CHI_TIET_THI_NGHIEM_DZ0.4KV">#REF!</definedName>
    <definedName name="bang_gia">#REF!</definedName>
    <definedName name="bang_gia1">#REF!</definedName>
    <definedName name="BANG_TONG_HOP_CONG_TO">#REF!</definedName>
    <definedName name="BANG_TONG_HOP_DZ0.4KV" localSheetId="13">#REF!</definedName>
    <definedName name="BANG_TONG_HOP_DZ0.4KV">#REF!</definedName>
    <definedName name="BANG_TONG_HOP_TBA">#REF!</definedName>
    <definedName name="Bang_travl">#REF!</definedName>
    <definedName name="Bang1" localSheetId="13">#REF!</definedName>
    <definedName name="Bang1">#REF!</definedName>
    <definedName name="Bangfs">#REF!</definedName>
    <definedName name="BangGiaVL_Q">#REF!</definedName>
    <definedName name="BangMa">#REF!</definedName>
    <definedName name="BangName">#REF!</definedName>
    <definedName name="Bangtienluong">#REF!</definedName>
    <definedName name="bangtongke">#REF!</definedName>
    <definedName name="bao">{"ÿÿÿÿÿ"}</definedName>
    <definedName name="Bao_chay">#REF!</definedName>
    <definedName name="BarData">#REF!</definedName>
    <definedName name="BB">#REF!</definedName>
    <definedName name="bbb">#REF!</definedName>
    <definedName name="bbbb">#REF!</definedName>
    <definedName name="bc">#REF!</definedName>
    <definedName name="bc_1">#REF!</definedName>
    <definedName name="bc_2">#REF!</definedName>
    <definedName name="bcau" localSheetId="13">#REF!</definedName>
    <definedName name="bcau">#REF!</definedName>
    <definedName name="BCD">#REF!</definedName>
    <definedName name="BCTV" hidden="1">{"'Sheet1'!$L$16"}</definedName>
    <definedName name="BDH">#REF!</definedName>
    <definedName name="BE">#REF!</definedName>
    <definedName name="Be_duc_dam" localSheetId="13">#REF!</definedName>
    <definedName name="Be_duc_dam">#REF!</definedName>
    <definedName name="Beg_Bal">#REF!</definedName>
    <definedName name="benhv">#REF!</definedName>
    <definedName name="beta">#REF!</definedName>
    <definedName name="bghjk" hidden="1">{"'Sheet1'!$L$16"}</definedName>
    <definedName name="bia">#REF!</definedName>
    <definedName name="Binh" hidden="1">{"'Sheet1'!$L$16"}</definedName>
    <definedName name="BMBL">#REF!</definedName>
    <definedName name="BMCauDuongSat">#REF!</definedName>
    <definedName name="BMH">#REF!</definedName>
    <definedName name="BML">#REF!</definedName>
    <definedName name="BMS">#REF!</definedName>
    <definedName name="bn" hidden="1">{"'Sheet1'!$L$16"}</definedName>
    <definedName name="bombt50">#REF!</definedName>
    <definedName name="bombt60">#REF!</definedName>
    <definedName name="Bomnuoc">#REF!</definedName>
    <definedName name="bomnuoc20cv">#REF!</definedName>
    <definedName name="bomnuoc20kw">#REF!</definedName>
    <definedName name="Bomtieucan">#REF!</definedName>
    <definedName name="bomvua">#REF!</definedName>
    <definedName name="bomvua1.5">#REF!</definedName>
    <definedName name="book1" hidden="1">{"'Sheet1'!$L$16"}</definedName>
    <definedName name="Book2" localSheetId="13">#REF!</definedName>
    <definedName name="Book2">#REF!</definedName>
    <definedName name="BOQ">#REF!</definedName>
    <definedName name="bosung" hidden="1">{"'Sheet1'!$L$16"}</definedName>
    <definedName name="botda">#REF!</definedName>
    <definedName name="BP">#REF!</definedName>
    <definedName name="BT">#REF!</definedName>
    <definedName name="BT_125">#REF!</definedName>
    <definedName name="BT_CT_Mong_Mo_Tru_Cau">#REF!</definedName>
    <definedName name="BT200_50">#REF!</definedName>
    <definedName name="btabd">#REF!</definedName>
    <definedName name="btadn">#REF!</definedName>
    <definedName name="btah">#REF!</definedName>
    <definedName name="btah1">#REF!</definedName>
    <definedName name="btaqn">#REF!</definedName>
    <definedName name="btaqt">#REF!</definedName>
    <definedName name="btbdn">#REF!</definedName>
    <definedName name="btbh">#REF!</definedName>
    <definedName name="btbqn">#REF!</definedName>
    <definedName name="btbqt">#REF!</definedName>
    <definedName name="btcdn">#REF!</definedName>
    <definedName name="btcocM400">#REF!</definedName>
    <definedName name="btcqn">#REF!</definedName>
    <definedName name="btcqt">#REF!</definedName>
    <definedName name="btch">#REF!</definedName>
    <definedName name="btch1">#REF!</definedName>
    <definedName name="btch2">#REF!</definedName>
    <definedName name="btchiuaxitm300">#REF!</definedName>
    <definedName name="BTchiuaxm200">#REF!</definedName>
    <definedName name="btd">#REF!</definedName>
    <definedName name="btdbd">#REF!</definedName>
    <definedName name="btddn">#REF!</definedName>
    <definedName name="btdh">#REF!</definedName>
    <definedName name="btdqn">#REF!</definedName>
    <definedName name="btdqt">#REF!</definedName>
    <definedName name="bteqn">#REF!</definedName>
    <definedName name="BTGACHVO">#REF!</definedName>
    <definedName name="btkn" localSheetId="13">#REF!</definedName>
    <definedName name="btkn">#REF!</definedName>
    <definedName name="btl" hidden="1">{"'Sheet1'!$L$16"}</definedName>
    <definedName name="BTlotm100">#REF!</definedName>
    <definedName name="btm" localSheetId="13">#REF!</definedName>
    <definedName name="btm">#REF!</definedName>
    <definedName name="BTN_CPDD_tuoi_nhua_lot" localSheetId="13">#REF!</definedName>
    <definedName name="BTN_CPDD_tuoi_nhua_lot">#REF!</definedName>
    <definedName name="BTTP_XN" localSheetId="13">#REF!</definedName>
    <definedName name="BTTP_XN">#REF!</definedName>
    <definedName name="BTH3A" hidden="1">{"'Sheet1'!$L$16"}</definedName>
    <definedName name="BU_CHENH_LECH_DZ0.4KV">#REF!</definedName>
    <definedName name="BU_CHENH_LECH_TBA">#REF!</definedName>
    <definedName name="Bua">#REF!</definedName>
    <definedName name="bua1.2">#REF!</definedName>
    <definedName name="bua1.8">#REF!</definedName>
    <definedName name="bua3.5">#REF!</definedName>
    <definedName name="buacan">#REF!</definedName>
    <definedName name="buarung">#REF!</definedName>
    <definedName name="buarung170">#REF!</definedName>
    <definedName name="bùc">{"Book1","Dt tonghop.xls"}</definedName>
    <definedName name="bulong">#REF!</definedName>
    <definedName name="Bulongma">8700</definedName>
    <definedName name="buoc">#REF!</definedName>
    <definedName name="buoi" localSheetId="13">BlankMacro1</definedName>
    <definedName name="buoi">BlankMacro1</definedName>
    <definedName name="Bust">#N/A</definedName>
    <definedName name="BUTSON">{"Thuxm2.xls","Sheet1"}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nhanhP.Nam" localSheetId="13">#REF!</definedName>
    <definedName name="C.nhanhP.Nam">#REF!</definedName>
    <definedName name="C.TBomMin">#REF!</definedName>
    <definedName name="c_n">#REF!</definedName>
    <definedName name="C2.7">#REF!</definedName>
    <definedName name="C3.0">#REF!</definedName>
    <definedName name="C3.5">#REF!</definedName>
    <definedName name="C3.7">#REF!</definedName>
    <definedName name="C4.0">#REF!</definedName>
    <definedName name="cac" hidden="1">{"'Sheet1'!$L$16"}</definedName>
    <definedName name="CACAU">298161</definedName>
    <definedName name="cap">#REF!</definedName>
    <definedName name="cap_DUL_va_TC" localSheetId="13">#REF!</definedName>
    <definedName name="cap_DUL_va_TC">#REF!</definedName>
    <definedName name="cap0.7">#REF!</definedName>
    <definedName name="capdul">#REF!</definedName>
    <definedName name="casing">#REF!</definedName>
    <definedName name="Cat">#REF!</definedName>
    <definedName name="catcap">#REF!</definedName>
    <definedName name="catdap">#REF!</definedName>
    <definedName name="catden">#REF!</definedName>
    <definedName name="Category_All">#REF!</definedName>
    <definedName name="CATIN">#N/A</definedName>
    <definedName name="CATJYOU">#N/A</definedName>
    <definedName name="catm">#REF!</definedName>
    <definedName name="catn">#REF!</definedName>
    <definedName name="catong">#REF!</definedName>
    <definedName name="CATSYU">#N/A</definedName>
    <definedName name="catthep">#REF!</definedName>
    <definedName name="catuon">#REF!</definedName>
    <definedName name="CATREC">#N/A</definedName>
    <definedName name="caunoi30">#REF!</definedName>
    <definedName name="Caunho">#REF!</definedName>
    <definedName name="cayxoi108">#REF!</definedName>
    <definedName name="cayxoi110">#REF!</definedName>
    <definedName name="cayxoi75">#REF!</definedName>
    <definedName name="Cb">#REF!</definedName>
    <definedName name="cbgnm" hidden="1">{"'Sheet1'!$L$16"}</definedName>
    <definedName name="CC">#REF!</definedName>
    <definedName name="CCS" localSheetId="13">#REF!</definedName>
    <definedName name="CCS">#REF!</definedName>
    <definedName name="CDD" localSheetId="13">#REF!</definedName>
    <definedName name="CDD">#REF!</definedName>
    <definedName name="Cdnum">#REF!</definedName>
    <definedName name="CELPNT" localSheetId="13">#REF!</definedName>
    <definedName name="CELPNT">#REF!</definedName>
    <definedName name="CELPNT2" localSheetId="13">#REF!</definedName>
    <definedName name="CELPNT2">#REF!</definedName>
    <definedName name="cfc">#REF!</definedName>
    <definedName name="cfhmnkk" hidden="1">{"'Sheet1'!$L$16"}</definedName>
    <definedName name="cfk" localSheetId="13">#REF!</definedName>
    <definedName name="cfk">#REF!</definedName>
    <definedName name="CK">#REF!</definedName>
    <definedName name="ckka">#REF!</definedName>
    <definedName name="ckn" localSheetId="13">#REF!</definedName>
    <definedName name="ckn">#REF!</definedName>
    <definedName name="ckna">#REF!</definedName>
    <definedName name="CL">#REF!</definedName>
    <definedName name="CLVC3">0.1</definedName>
    <definedName name="CLVCTB">#REF!</definedName>
    <definedName name="CLVL">#REF!</definedName>
    <definedName name="CLxa2207_04" localSheetId="13">#REF!</definedName>
    <definedName name="CLxa2207_04">#REF!</definedName>
    <definedName name="CLxa2207_35" localSheetId="13">#REF!</definedName>
    <definedName name="CLxa2207_35">#REF!</definedName>
    <definedName name="cn">#REF!</definedName>
    <definedName name="CN6G" hidden="1">{"'Sheet1'!$L$16"}</definedName>
    <definedName name="CNC">#REF!</definedName>
    <definedName name="CND">#REF!</definedName>
    <definedName name="cne">#REF!</definedName>
    <definedName name="CNG">#REF!</definedName>
    <definedName name="Co">#REF!</definedName>
    <definedName name="co." localSheetId="13">#REF!</definedName>
    <definedName name="co.">#REF!</definedName>
    <definedName name="co.." localSheetId="13">#REF!</definedName>
    <definedName name="co..">#REF!</definedName>
    <definedName name="Coc_BTCT" localSheetId="13">#REF!</definedName>
    <definedName name="Coc_BTCT">#REF!</definedName>
    <definedName name="COCTIEU">#REF!</definedName>
    <definedName name="cocvt">#REF!</definedName>
    <definedName name="Code" localSheetId="13" hidden="1">#REF!</definedName>
    <definedName name="Code" hidden="1">#REF!</definedName>
    <definedName name="Cöï_ly_vaän_chuyeãn">#REF!</definedName>
    <definedName name="CÖÏ_LY_VAÄN_CHUYEÅN">#REF!</definedName>
    <definedName name="Combined_A">#REF!</definedName>
    <definedName name="Combined_B">#REF!</definedName>
    <definedName name="Comm" localSheetId="13">BlankMacro1</definedName>
    <definedName name="Comm">BlankMacro1</definedName>
    <definedName name="COMMON">#REF!</definedName>
    <definedName name="Con" hidden="1">{"'Sheet1'!$L$16"}</definedName>
    <definedName name="CON_EQP_COS">#REF!</definedName>
    <definedName name="CON_EQP_COST">#REF!</definedName>
    <definedName name="CONST_EQ">#REF!</definedName>
    <definedName name="Continue">#N/A</definedName>
    <definedName name="Cong">#REF!</definedName>
    <definedName name="Cong_HM_DTCT">#REF!</definedName>
    <definedName name="Cong_M_DTCT">#REF!</definedName>
    <definedName name="Cong_NC_DTCT">#REF!</definedName>
    <definedName name="Cong_suat_dat">#REF!</definedName>
    <definedName name="Cong_VL_DTCT">#REF!</definedName>
    <definedName name="CongVattu">#REF!</definedName>
    <definedName name="CoSoDau">#REF!</definedName>
    <definedName name="Cost">#REF!</definedName>
    <definedName name="cot7.5" localSheetId="13">#REF!</definedName>
    <definedName name="cot7.5">#REF!</definedName>
    <definedName name="cot8.5" localSheetId="13">#REF!</definedName>
    <definedName name="cot8.5">#REF!</definedName>
    <definedName name="Cotsatma">9726</definedName>
    <definedName name="Cotthepma">9726</definedName>
    <definedName name="COVER">#REF!</definedName>
    <definedName name="CPC">#REF!</definedName>
    <definedName name="CPK">#REF!</definedName>
    <definedName name="CPT">#REF!</definedName>
    <definedName name="CPTB">#REF!</definedName>
    <definedName name="CPVC100">#REF!</definedName>
    <definedName name="CRD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CRITINST">#REF!</definedName>
    <definedName name="CRITPURC">#REF!</definedName>
    <definedName name="CRS">#REF!</definedName>
    <definedName name="CS" localSheetId="13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u">#REF!</definedName>
    <definedName name="csd3p">#REF!</definedName>
    <definedName name="csddg1p">#REF!</definedName>
    <definedName name="csddt1p">#REF!</definedName>
    <definedName name="csht3p">#REF!</definedName>
    <definedName name="CT_50">#REF!</definedName>
    <definedName name="CT_KSTK">#REF!</definedName>
    <definedName name="CT_MCX">#REF!</definedName>
    <definedName name="ctbb">#REF!</definedName>
    <definedName name="CTCT1" hidden="1">{"'Sheet1'!$L$16"}</definedName>
    <definedName name="ctdn9697">#REF!</definedName>
    <definedName name="ctiep">#REF!</definedName>
    <definedName name="ctieu" hidden="1">{"'Sheet1'!$L$16"}</definedName>
    <definedName name="CTieu_H">#REF!</definedName>
    <definedName name="CTieuXB">#REF!</definedName>
    <definedName name="Cto">#REF!</definedName>
    <definedName name="CTTAICHO">#REF!</definedName>
    <definedName name="CTTC10nam" hidden="1">{"'Sheet1'!$L$16"}</definedName>
    <definedName name="cu" localSheetId="13">#REF!</definedName>
    <definedName name="cu">#REF!</definedName>
    <definedName name="CU_LY_VAN_CHUYEN_GIA_QUYEN">#REF!</definedName>
    <definedName name="CU_LY_VAN_CHUYEN_THU_CONG">#REF!</definedName>
    <definedName name="cuaong">#REF!</definedName>
    <definedName name="CuLy">#REF!</definedName>
    <definedName name="CuLy_Q">#REF!</definedName>
    <definedName name="CuocVC">#REF!</definedName>
    <definedName name="cuonong">#REF!</definedName>
    <definedName name="cuong" hidden="1">{"'Sheet1'!$L$16"}</definedName>
    <definedName name="CURRENCY">#REF!</definedName>
    <definedName name="Current">#REF!</definedName>
    <definedName name="cutback">#REF!</definedName>
    <definedName name="CVC_Q">#REF!</definedName>
    <definedName name="cvfr" hidden="1">{"'Sheet1'!$L$16"}</definedName>
    <definedName name="CX">#REF!</definedName>
    <definedName name="chactÎ." localSheetId="13">#REF!</definedName>
    <definedName name="chactÎ.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i_phi_OM">#REF!</definedName>
    <definedName name="chi_tiÕt_vËt_liÖu___nh_n_c_ng___m_y_thi_c_ng">#REF!</definedName>
    <definedName name="Chieu_sang">#REF!</definedName>
    <definedName name="chitiet3" hidden="1">{"'Sheet1'!$L$16"}</definedName>
    <definedName name="chk">#REF!</definedName>
    <definedName name="chl" hidden="1">{"'Sheet1'!$L$16"}</definedName>
    <definedName name="choiquet">#REF!</definedName>
    <definedName name="chon">#REF!</definedName>
    <definedName name="chon1">#REF!</definedName>
    <definedName name="chon2">#REF!</definedName>
    <definedName name="chon3">#REF!</definedName>
    <definedName name="chot3" hidden="1">{"'Sheet1'!$L$16"}</definedName>
    <definedName name="chottda" hidden="1">{"'Sheet1'!$L$16"}</definedName>
    <definedName name="Chs_bq">#REF!</definedName>
    <definedName name="Chsau">#REF!</definedName>
    <definedName name="chung">66</definedName>
    <definedName name="chuyen" hidden="1">{"'Sheet1'!$L$16"}</definedName>
    <definedName name="d_">#REF!</definedName>
    <definedName name="D_7101A_B">#REF!</definedName>
    <definedName name="D_L">#REF!</definedName>
    <definedName name="D_n">#REF!</definedName>
    <definedName name="d1_" localSheetId="13">#REF!</definedName>
    <definedName name="d1_">#REF!</definedName>
    <definedName name="d2_" localSheetId="13">#REF!</definedName>
    <definedName name="d2_">#REF!</definedName>
    <definedName name="d3_" localSheetId="13">#REF!</definedName>
    <definedName name="d3_">#REF!</definedName>
    <definedName name="d4_" localSheetId="13">#REF!</definedName>
    <definedName name="d4_">#REF!</definedName>
    <definedName name="d5_" localSheetId="13">#REF!</definedName>
    <definedName name="d5_">#REF!</definedName>
    <definedName name="da" localSheetId="13">#REF!</definedName>
    <definedName name="da">#REF!</definedName>
    <definedName name="da_hoc_xay" localSheetId="13">#REF!</definedName>
    <definedName name="da_hoc_xay">#REF!</definedName>
    <definedName name="da1x0.5">#REF!</definedName>
    <definedName name="da1x1">#REF!</definedName>
    <definedName name="da1x22">#REF!</definedName>
    <definedName name="da1x23">#REF!</definedName>
    <definedName name="da1x24">#REF!</definedName>
    <definedName name="da1x25">#REF!</definedName>
    <definedName name="dacat">#REF!</definedName>
    <definedName name="dah">#REF!</definedName>
    <definedName name="dam">78000</definedName>
    <definedName name="dam_24">#REF!</definedName>
    <definedName name="dam_cau_BTCT" localSheetId="13">#REF!</definedName>
    <definedName name="dam_cau_BTCT">#REF!</definedName>
    <definedName name="damban1">#REF!</definedName>
    <definedName name="damban1kw">#REF!</definedName>
    <definedName name="damcoc60">#REF!</definedName>
    <definedName name="damcoc80">#REF!</definedName>
    <definedName name="damdui1.5">#REF!</definedName>
    <definedName name="DamNgang">#REF!</definedName>
    <definedName name="Dan_dung" localSheetId="13">#REF!</definedName>
    <definedName name="Dan_dung">#REF!</definedName>
    <definedName name="DaName">#REF!</definedName>
    <definedName name="dao">#REF!</definedName>
    <definedName name="dao_dap_dat">#REF!</definedName>
    <definedName name="dao0.4">#REF!</definedName>
    <definedName name="dao0.6">#REF!</definedName>
    <definedName name="dao0.65">#REF!</definedName>
    <definedName name="dao0.8">#REF!</definedName>
    <definedName name="dao1.0">#REF!</definedName>
    <definedName name="dao1.2">#REF!</definedName>
    <definedName name="dao1.25">#REF!</definedName>
    <definedName name="DAOBUN">#REF!</definedName>
    <definedName name="DAODA">#REF!</definedName>
    <definedName name="DAOMAY">#REF!</definedName>
    <definedName name="DAPTC">#REF!</definedName>
    <definedName name="DAT">#REF!</definedName>
    <definedName name="data">#REF!</definedName>
    <definedName name="data1" hidden="1">#REF!</definedName>
    <definedName name="Data11">#REF!</definedName>
    <definedName name="data2" hidden="1">#REF!</definedName>
    <definedName name="data3" localSheetId="13" hidden="1">#REF!</definedName>
    <definedName name="data3" hidden="1">#REF!</definedName>
    <definedName name="Data41">#REF!</definedName>
    <definedName name="_xlnm.Database" localSheetId="13">#REF!</definedName>
    <definedName name="_xlnm.Database">#REF!</definedName>
    <definedName name="DATDAO">#REF!</definedName>
    <definedName name="datden">#REF!</definedName>
    <definedName name="daychay">#REF!</definedName>
    <definedName name="DBASE">#REF!</definedName>
    <definedName name="dc" localSheetId="13">#REF!</definedName>
    <definedName name="dc">#REF!</definedName>
    <definedName name="dcct">#REF!</definedName>
    <definedName name="DCL_22">12117600</definedName>
    <definedName name="DCL_35">25490000</definedName>
    <definedName name="DD" localSheetId="13">#REF!</definedName>
    <definedName name="DD">#REF!</definedName>
    <definedName name="ddång" hidden="1">{"'Sheet1'!$L$16"}</definedName>
    <definedName name="ddd">#REF!</definedName>
    <definedName name="ddddd" hidden="1">{"'Sheet1'!$L$16"}</definedName>
    <definedName name="ddf" hidden="1">{"'Sheet1'!$L$16"}</definedName>
    <definedName name="de">#REF!</definedName>
    <definedName name="Default">#REF!</definedName>
    <definedName name="Delta">#REF!</definedName>
    <definedName name="DEMI1">#N/A</definedName>
    <definedName name="DEMI2">#N/A</definedName>
    <definedName name="den_bu">#REF!</definedName>
    <definedName name="denbu">#REF!</definedName>
    <definedName name="Det32x3" localSheetId="13">#REF!</definedName>
    <definedName name="Det32x3">#REF!</definedName>
    <definedName name="Det35x3" localSheetId="13">#REF!</definedName>
    <definedName name="Det35x3">#REF!</definedName>
    <definedName name="Det40x4" localSheetId="13">#REF!</definedName>
    <definedName name="Det40x4">#REF!</definedName>
    <definedName name="Det50x5" localSheetId="13">#REF!</definedName>
    <definedName name="Det50x5">#REF!</definedName>
    <definedName name="Det63x6" localSheetId="13">#REF!</definedName>
    <definedName name="Det63x6">#REF!</definedName>
    <definedName name="Det75x6" localSheetId="13">#REF!</definedName>
    <definedName name="Det75x6">#REF!</definedName>
    <definedName name="Detai_Crosstab">#REF!</definedName>
    <definedName name="df" localSheetId="13">#REF!</definedName>
    <definedName name="df">#REF!</definedName>
    <definedName name="dfchh" hidden="1">{"'Sheet1'!$L$16"}</definedName>
    <definedName name="dg">#REF!</definedName>
    <definedName name="dg_5cau" localSheetId="13">#REF!</definedName>
    <definedName name="dg_5cau">#REF!</definedName>
    <definedName name="DG_M_C_X">#REF!</definedName>
    <definedName name="dgbdII">#REF!</definedName>
    <definedName name="dgc">#REF!</definedName>
    <definedName name="DGCT_T.Quy_P.Thuy_Q">#REF!</definedName>
    <definedName name="DGCT_TRAUQUYPHUTHUY_HN">#REF!</definedName>
    <definedName name="DGCTI592" localSheetId="13">#REF!</definedName>
    <definedName name="DGCTI592">#REF!</definedName>
    <definedName name="dgd">#REF!</definedName>
    <definedName name="dghp">#REF!</definedName>
    <definedName name="dgnc">#REF!</definedName>
    <definedName name="dgqndn">#REF!</definedName>
    <definedName name="DGTH">#REF!</definedName>
    <definedName name="dgthss3">#REF!</definedName>
    <definedName name="dgvl">#REF!</definedName>
    <definedName name="DGIA">#REF!</definedName>
    <definedName name="DGIA2">#REF!</definedName>
    <definedName name="dhom" localSheetId="13">#REF!</definedName>
    <definedName name="dhom">#REF!</definedName>
    <definedName name="dien">#REF!</definedName>
    <definedName name="diezel">#REF!</definedName>
    <definedName name="dim">#REF!</definedName>
    <definedName name="dinh2">#REF!</definedName>
    <definedName name="dinhmu">#REF!</definedName>
    <definedName name="Dinhmuc">#REF!</definedName>
    <definedName name="Discount" localSheetId="13" hidden="1">#REF!</definedName>
    <definedName name="Discount" hidden="1">#REF!</definedName>
    <definedName name="display_area_2" hidden="1">#REF!</definedName>
    <definedName name="DKDZ_TT">#REF!</definedName>
    <definedName name="DLC">#REF!</definedName>
    <definedName name="dm">#REF!</definedName>
    <definedName name="DM_CT" localSheetId="13">#REF!</definedName>
    <definedName name="DM_CT">#REF!</definedName>
    <definedName name="dm56bxd">#REF!</definedName>
    <definedName name="DMAY">#REF!</definedName>
    <definedName name="DN">#REF!</definedName>
    <definedName name="DÑt45x4" localSheetId="13">#REF!</definedName>
    <definedName name="DÑt45x4">#REF!</definedName>
    <definedName name="do">#REF!</definedName>
    <definedName name="dobt">#REF!</definedName>
    <definedName name="Document_array">{"Thuxm2.xls","Sheet1"}</definedName>
    <definedName name="Documents_array">#REF!</definedName>
    <definedName name="don" hidden="1">{"'Sheet1'!$L$16"}</definedName>
    <definedName name="Dong_A">#REF!</definedName>
    <definedName name="Dong_B">#REF!</definedName>
    <definedName name="Dong_coc" localSheetId="13">#REF!</definedName>
    <definedName name="Dong_coc">#REF!</definedName>
    <definedName name="dongia">#REF!</definedName>
    <definedName name="dry..">#REF!</definedName>
    <definedName name="ds" hidden="1">{"'Sheet1'!$L$16"}</definedName>
    <definedName name="ds1pnc">#REF!</definedName>
    <definedName name="ds1pvl">#REF!</definedName>
    <definedName name="ds3pnc" localSheetId="13">#REF!</definedName>
    <definedName name="ds3pnc">#REF!</definedName>
    <definedName name="ds3pvl" localSheetId="13">#REF!</definedName>
    <definedName name="ds3pvl">#REF!</definedName>
    <definedName name="DSet">#REF!</definedName>
    <definedName name="DSUMDATA">#REF!</definedName>
    <definedName name="dtcnnxi">{"Thuxm2.xls","Sheet1"}</definedName>
    <definedName name="DTG">#REF!</definedName>
    <definedName name="DTKT3" hidden="1">{"'Sheet1'!$L$16"}</definedName>
    <definedName name="Du" hidden="1">{"'Sheet1'!$L$16"}</definedName>
    <definedName name="Dù__n">#REF!</definedName>
    <definedName name="Dù__n_n_ng_cÊp_c__I_t_o_quèc_lé_6">#REF!</definedName>
    <definedName name="DU_TOAN_CHI_TIET_CONG_TO">#REF!</definedName>
    <definedName name="duccong">#REF!</definedName>
    <definedName name="Dung" localSheetId="13">BlankMacro1</definedName>
    <definedName name="Dung">BlankMacro1</definedName>
    <definedName name="duoi">#REF!</definedName>
    <definedName name="Duong_dau_cau" localSheetId="13">#REF!</definedName>
    <definedName name="Duong_dau_cau">#REF!</definedName>
    <definedName name="DUT">#REF!</definedName>
    <definedName name="DutoanDongmo" localSheetId="13">#REF!</definedName>
    <definedName name="DutoanDongmo">#REF!</definedName>
    <definedName name="dvbn" hidden="1">{"'Sheet1'!$L$16"}</definedName>
    <definedName name="DX">#REF!</definedName>
    <definedName name="DY">#REF!</definedName>
    <definedName name="DZ" hidden="1">{"'Sheet1'!$L$16"}</definedName>
    <definedName name="e">{"Thuxm2.xls","Sheet1"}</definedName>
    <definedName name="E_p">#REF!</definedName>
    <definedName name="Ea">#REF!</definedName>
    <definedName name="EDR">#REF!</definedName>
    <definedName name="ee" hidden="1">{"'Sheet1'!$L$16"}</definedName>
    <definedName name="eee">#REF!</definedName>
    <definedName name="em">#REF!</definedName>
    <definedName name="emb">#REF!</definedName>
    <definedName name="end" localSheetId="13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õe" localSheetId="13">'QT Ttron(04.8)'!\0</definedName>
    <definedName name="enõe">'QT Ttron(04.8)'!\0</definedName>
    <definedName name="epcoc">#REF!</definedName>
    <definedName name="EQI">#REF!</definedName>
    <definedName name="Est._Vol">#REF!</definedName>
    <definedName name="EVNB">#REF!</definedName>
    <definedName name="EX">#REF!</definedName>
    <definedName name="EXC">#REF!</definedName>
    <definedName name="EXCH" localSheetId="13">#REF!</definedName>
    <definedName name="EXCH">#REF!</definedName>
    <definedName name="EXPORT" localSheetId="13">#REF!</definedName>
    <definedName name="EXPORT">#REF!</definedName>
    <definedName name="Extra_Pay">#REF!</definedName>
    <definedName name="_xlnm.Extract">#REF!</definedName>
    <definedName name="ey">#REF!</definedName>
    <definedName name="êng_th_îng_l_u_bê_tr_i">#REF!</definedName>
    <definedName name="f">{"Thuxm2.xls","Sheet1"}</definedName>
    <definedName name="F20B86" localSheetId="13">#REF!</definedName>
    <definedName name="F20B86">#REF!</definedName>
    <definedName name="f82E46" localSheetId="13">#REF!</definedName>
    <definedName name="f82E46">#REF!</definedName>
    <definedName name="FACTOR">#REF!</definedName>
    <definedName name="Fax">#REF!</definedName>
    <definedName name="Fay">#REF!</definedName>
    <definedName name="fbsdggdsf">{"DZ-TDTB2.XLS","Dcksat.xls"}</definedName>
    <definedName name="fc">#REF!</definedName>
    <definedName name="fc_">#REF!</definedName>
    <definedName name="FC5_total" localSheetId="13">#REF!</definedName>
    <definedName name="FC5_total">#REF!</definedName>
    <definedName name="FC6_total">#REF!</definedName>
    <definedName name="FCode" hidden="1">#REF!</definedName>
    <definedName name="Fdaymong">#REF!</definedName>
    <definedName name="FDR">#REF!</definedName>
    <definedName name="fef" hidden="1">{"'Sheet1'!$L$16"}</definedName>
    <definedName name="fff" hidden="1">{"'Sheet1'!$L$16"}</definedName>
    <definedName name="fgg" hidden="1">{"'Sheet1'!$L$16"}</definedName>
    <definedName name="fgn" hidden="1">{"'Sheet1'!$L$16"}</definedName>
    <definedName name="Fh">#REF!</definedName>
    <definedName name="fhgh" hidden="1">{"'Sheet1'!$L$16"}</definedName>
    <definedName name="Fi">#REF!</definedName>
    <definedName name="FI_12">4820</definedName>
    <definedName name="FIL" localSheetId="13">#REF!</definedName>
    <definedName name="FIL">#REF!</definedName>
    <definedName name="FILE" localSheetId="13">#REF!</definedName>
    <definedName name="FILE">#REF!</definedName>
    <definedName name="FIT" localSheetId="13">BlankMacro1</definedName>
    <definedName name="FIT">BlankMacro1</definedName>
    <definedName name="FITT2" localSheetId="13">BlankMacro1</definedName>
    <definedName name="FITT2">BlankMacro1</definedName>
    <definedName name="FITTING2" localSheetId="13">BlankMacro1</definedName>
    <definedName name="FITTING2">BlankMacro1</definedName>
    <definedName name="fjh">#REF!</definedName>
    <definedName name="FLG" localSheetId="13">BlankMacro1</definedName>
    <definedName name="FLG">BlankMacro1</definedName>
    <definedName name="FO">#N/A</definedName>
    <definedName name="FS">#REF!</definedName>
    <definedName name="fs_2">#REF!</definedName>
    <definedName name="fsd" hidden="1">{"'Sheet1'!$L$16"}</definedName>
    <definedName name="fsdfdsf" hidden="1">{"'Sheet1'!$L$16"}</definedName>
    <definedName name="ft">#REF!</definedName>
    <definedName name="fuji">#REF!</definedName>
    <definedName name="Full_Print">#REF!</definedName>
    <definedName name="Fy_">#REF!</definedName>
    <definedName name="g_">#REF!</definedName>
    <definedName name="g_1" localSheetId="13">#REF!</definedName>
    <definedName name="g_1">#REF!</definedName>
    <definedName name="G_2" localSheetId="13">#REF!</definedName>
    <definedName name="G_2">#REF!</definedName>
    <definedName name="g_3" localSheetId="13">#REF!</definedName>
    <definedName name="g_3">#REF!</definedName>
    <definedName name="G_ME">#REF!</definedName>
    <definedName name="GAHT">#REF!</definedName>
    <definedName name="GC">130000</definedName>
    <definedName name="GC_DN">#REF!</definedName>
    <definedName name="GC_HT">#REF!</definedName>
    <definedName name="GC_TD">#REF!</definedName>
    <definedName name="gcm" hidden="1">{"'Sheet1'!$L$16"}</definedName>
    <definedName name="GD">85000</definedName>
    <definedName name="gdf">#REF!</definedName>
    <definedName name="GDL">#REF!</definedName>
    <definedName name="GdoanName">#REF!</definedName>
    <definedName name="geff">#REF!</definedName>
    <definedName name="geo">#REF!</definedName>
    <definedName name="gfhhgh" hidden="1">{#N/A,#N/A,FALSE,"Chi tiÆt"}</definedName>
    <definedName name="gg" hidden="1">{"'Sheet1'!$L$16"}</definedName>
    <definedName name="ggg" hidden="1">{"'Sheet1'!$L$16"}</definedName>
    <definedName name="ghip" localSheetId="13">#REF!</definedName>
    <definedName name="ghip">#REF!</definedName>
    <definedName name="ghjhgj" hidden="1">{"'Sheet1'!$L$16"}</definedName>
    <definedName name="gkGTGT">#REF!</definedName>
    <definedName name="gl3p">#REF!</definedName>
    <definedName name="gld">#REF!</definedName>
    <definedName name="gm">#REF!</definedName>
    <definedName name="Goc32x3">#REF!</definedName>
    <definedName name="Goc35x3">#REF!</definedName>
    <definedName name="Goc40x4">#REF!</definedName>
    <definedName name="Goc45x4">#REF!</definedName>
    <definedName name="Goc50x5" localSheetId="13">#REF!</definedName>
    <definedName name="Goc50x5">#REF!</definedName>
    <definedName name="Goc63x6">#REF!</definedName>
    <definedName name="Goc75x6">#REF!</definedName>
    <definedName name="goi">#REF!</definedName>
    <definedName name="govan">#REF!</definedName>
    <definedName name="grB">#REF!</definedName>
    <definedName name="gs" localSheetId="13">#REF!</definedName>
    <definedName name="gs">#REF!</definedName>
    <definedName name="gse">#REF!</definedName>
    <definedName name="GT">#REF!</definedName>
    <definedName name="gtbtt">#REF!</definedName>
    <definedName name="GTIEP">#REF!</definedName>
    <definedName name="GTSL">#REF!</definedName>
    <definedName name="GTXL">#REF!</definedName>
    <definedName name="GTXL_1">#REF!</definedName>
    <definedName name="GTRI">#REF!</definedName>
    <definedName name="GVL_LDT">#REF!</definedName>
    <definedName name="Gxl">#REF!</definedName>
    <definedName name="gxltt">#REF!</definedName>
    <definedName name="GXM">900</definedName>
    <definedName name="GXMAX">#REF!</definedName>
    <definedName name="GXMIN">#REF!</definedName>
    <definedName name="GYMAX">#REF!</definedName>
    <definedName name="GYMIN">#REF!</definedName>
    <definedName name="gia_tien">#REF!</definedName>
    <definedName name="gia_tien_1">#REF!</definedName>
    <definedName name="gia_tien_2">#REF!</definedName>
    <definedName name="gia_tien_3">#REF!</definedName>
    <definedName name="gia_tien_BTN" localSheetId="13">#REF!</definedName>
    <definedName name="gia_tien_BTN">#REF!</definedName>
    <definedName name="gia_tri_1">#REF!</definedName>
    <definedName name="gia_tri_1_BTN">#REF!</definedName>
    <definedName name="gia_tri_1BTN">#REF!</definedName>
    <definedName name="gia_tri_2">#REF!</definedName>
    <definedName name="gia_tri_2_BTN">#REF!</definedName>
    <definedName name="gia_tri_2BTN">#REF!</definedName>
    <definedName name="gia_tri_3">#REF!</definedName>
    <definedName name="gia_tri_3_BTN">#REF!</definedName>
    <definedName name="gia_tri_3BTN">#REF!</definedName>
    <definedName name="Giai__o_n">#REF!</definedName>
    <definedName name="giam">#REF!</definedName>
    <definedName name="GIAVL_TRALY">#REF!</definedName>
    <definedName name="Giocong">#REF!</definedName>
    <definedName name="giom">#REF!</definedName>
    <definedName name="giomoi">#REF!</definedName>
    <definedName name="h" hidden="1">{"'Sheet1'!$L$16"}</definedName>
    <definedName name="h_">#REF!</definedName>
    <definedName name="h__">#REF!</definedName>
    <definedName name="h_0">#REF!</definedName>
    <definedName name="H_1">#REF!</definedName>
    <definedName name="H_2">#REF!</definedName>
    <definedName name="H_3">#REF!</definedName>
    <definedName name="H_30">#REF!</definedName>
    <definedName name="h_d">#REF!</definedName>
    <definedName name="h18x">#REF!</definedName>
    <definedName name="h30x">#REF!</definedName>
    <definedName name="ha">#REF!</definedName>
    <definedName name="Hanoi">#REF!</definedName>
    <definedName name="Hang_muc_khac" localSheetId="13">#REF!</definedName>
    <definedName name="Hang_muc_khac">#REF!</definedName>
    <definedName name="hangmuc">#REF!</definedName>
    <definedName name="hanh" hidden="1">{"'Sheet1'!$L$16"}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BC">#REF!</definedName>
    <definedName name="HBL">#REF!</definedName>
    <definedName name="hc">#REF!</definedName>
    <definedName name="HCM">#REF!</definedName>
    <definedName name="HCNA" hidden="1">{"'Sheet1'!$L$16"}</definedName>
    <definedName name="HCPH">#REF!</definedName>
    <definedName name="HCS">#REF!</definedName>
    <definedName name="HCU">#REF!</definedName>
    <definedName name="hdfhf" hidden="1">{"'Sheet1'!$L$16"}</definedName>
    <definedName name="Hdinh" localSheetId="13">#REF!</definedName>
    <definedName name="Hdinh">#REF!</definedName>
    <definedName name="HDU">#REF!</definedName>
    <definedName name="He">#REF!</definedName>
    <definedName name="HE_SO_KHO_KHAN_CANG_DAY">#REF!</definedName>
    <definedName name="Heä_soá_laép_xaø_H">1.7</definedName>
    <definedName name="heä_soá_sình_laày">#REF!</definedName>
    <definedName name="Header_Row">ROW(#REF!)</definedName>
    <definedName name="Hello">#N/A</definedName>
    <definedName name="hesocvtc">#REF!</definedName>
    <definedName name="hgvfd" hidden="1">{"'Sheet1'!$L$16"}</definedName>
    <definedName name="HH">#REF!</definedName>
    <definedName name="Hhaluu">#REF!</definedName>
    <definedName name="hhhh">#REF!</definedName>
    <definedName name="HHIC">#REF!</definedName>
    <definedName name="HHT">#REF!</definedName>
    <definedName name="HiddenRows" hidden="1">#REF!</definedName>
    <definedName name="hien">#REF!</definedName>
    <definedName name="hieu" hidden="1">{"'Sheet1'!$L$16"}</definedName>
    <definedName name="HKE">#REF!</definedName>
    <definedName name="HKL">#REF!</definedName>
    <definedName name="HKLHI">#REF!</definedName>
    <definedName name="hklhj" hidden="1">{"'Sheet1'!$L$16"}</definedName>
    <definedName name="HKLL">#REF!</definedName>
    <definedName name="HKLLLO">#REF!</definedName>
    <definedName name="HLIC">#REF!</definedName>
    <definedName name="HLU">#REF!</definedName>
    <definedName name="Hm">#REF!</definedName>
    <definedName name="ho" hidden="1">{"'Sheet1'!$L$16"}</definedName>
    <definedName name="Hoa" hidden="1">{#N/A,#N/A,FALSE,"Chi tiÆt"}</definedName>
    <definedName name="hoc">55000</definedName>
    <definedName name="HOME_MANP">#REF!</definedName>
    <definedName name="HOMEOFFICE_COST">#REF!</definedName>
    <definedName name="Hong_Quang">#REF!</definedName>
    <definedName name="HR">#REF!</definedName>
    <definedName name="HRC">#REF!</definedName>
    <definedName name="HS_may">#REF!</definedName>
    <definedName name="Hsc" localSheetId="13">#REF!</definedName>
    <definedName name="Hsc">#REF!</definedName>
    <definedName name="HSCT3">0.1</definedName>
    <definedName name="hsd" localSheetId="13">#REF!</definedName>
    <definedName name="hsd">#REF!</definedName>
    <definedName name="hsdc">#REF!</definedName>
    <definedName name="hsdc1">#REF!</definedName>
    <definedName name="HSDN">2.5</definedName>
    <definedName name="HSGG" localSheetId="13">#REF!</definedName>
    <definedName name="HSGG">#REF!</definedName>
    <definedName name="HSHH">#REF!</definedName>
    <definedName name="HSHHUT">#REF!</definedName>
    <definedName name="hsk">#REF!</definedName>
    <definedName name="hskh">1</definedName>
    <definedName name="HSlan">#REF!</definedName>
    <definedName name="hsm">1.2</definedName>
    <definedName name="hsnc_cau2">1.626</definedName>
    <definedName name="hsnc_d">1.6356</definedName>
    <definedName name="hsnc_d2">1.6356</definedName>
    <definedName name="HSSL">#REF!</definedName>
    <definedName name="hßm4" localSheetId="13">#REF!</definedName>
    <definedName name="hßm4">#REF!</definedName>
    <definedName name="hstb">#REF!</definedName>
    <definedName name="hstdtk" localSheetId="13">#REF!</definedName>
    <definedName name="hstdtk">#REF!</definedName>
    <definedName name="hsthep">#REF!</definedName>
    <definedName name="hsUd">#REF!</definedName>
    <definedName name="HSVC1">#REF!</definedName>
    <definedName name="HSVC2">#REF!</definedName>
    <definedName name="HSVC3" localSheetId="13">#REF!</definedName>
    <definedName name="HSVC3">#REF!</definedName>
    <definedName name="HsVCVLTH" localSheetId="13">#REF!</definedName>
    <definedName name="HsVCVLTH">#REF!</definedName>
    <definedName name="hsvl">#REF!</definedName>
    <definedName name="htlm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 localSheetId="13">#REF!</definedName>
    <definedName name="HTNC">#REF!</definedName>
    <definedName name="HTS">#REF!</definedName>
    <definedName name="HTU">#REF!</definedName>
    <definedName name="HTVL" localSheetId="13">#REF!</definedName>
    <definedName name="HTVL">#REF!</definedName>
    <definedName name="Hthan" localSheetId="13">#REF!</definedName>
    <definedName name="Hthan">#REF!</definedName>
    <definedName name="Hthuongluu">#REF!</definedName>
    <definedName name="Hu">{"Thuxm2.xls","Sheet1"}</definedName>
    <definedName name="hung">#REF!</definedName>
    <definedName name="huy" hidden="1">{"'Sheet1'!$L$16"}</definedName>
    <definedName name="HV">#N/A</definedName>
    <definedName name="hvb">{"Thuxm2.xls","Sheet1"}</definedName>
    <definedName name="HVBC">#REF!</definedName>
    <definedName name="HVC">#REF!</definedName>
    <definedName name="HVL">#REF!</definedName>
    <definedName name="HVP">#REF!</definedName>
    <definedName name="I">#REF!</definedName>
    <definedName name="I_A" localSheetId="13">#REF!</definedName>
    <definedName name="I_A">#REF!</definedName>
    <definedName name="I_B" localSheetId="13">#REF!</definedName>
    <definedName name="I_B">#REF!</definedName>
    <definedName name="I_c" localSheetId="13">#REF!</definedName>
    <definedName name="I_c">#REF!</definedName>
    <definedName name="I_p" localSheetId="13">#REF!</definedName>
    <definedName name="I_p">#REF!</definedName>
    <definedName name="IDLAB_COST">#REF!</definedName>
    <definedName name="II_A" localSheetId="13">#REF!</definedName>
    <definedName name="II_A">#REF!</definedName>
    <definedName name="II_B" localSheetId="13">#REF!</definedName>
    <definedName name="II_B">#REF!</definedName>
    <definedName name="II_c" localSheetId="13">#REF!</definedName>
    <definedName name="II_c">#REF!</definedName>
    <definedName name="III_a" localSheetId="13">#REF!</definedName>
    <definedName name="III_a">#REF!</definedName>
    <definedName name="III_B" localSheetId="13">#REF!</definedName>
    <definedName name="III_B">#REF!</definedName>
    <definedName name="III_c" localSheetId="13">#REF!</definedName>
    <definedName name="III_c">#REF!</definedName>
    <definedName name="IMPORT" localSheetId="13">#REF!</definedName>
    <definedName name="IMPORT">#REF!</definedName>
    <definedName name="in">#REF!</definedName>
    <definedName name="IND_LAB">#REF!</definedName>
    <definedName name="INDMANP">#REF!</definedName>
    <definedName name="INPUT" localSheetId="13">#REF!</definedName>
    <definedName name="INPUT">#REF!</definedName>
    <definedName name="INPUT1" localSheetId="13">#REF!</definedName>
    <definedName name="INPUT1">#REF!</definedName>
    <definedName name="inputCosti">#REF!</definedName>
    <definedName name="inputLf">#REF!</definedName>
    <definedName name="inputWTP">#REF!</definedName>
    <definedName name="INT">#REF!</definedName>
    <definedName name="Interest_Rate">#REF!</definedName>
    <definedName name="Ip" localSheetId="13">#REF!</definedName>
    <definedName name="Ip">#REF!</definedName>
    <definedName name="Ip_">#REF!</definedName>
    <definedName name="IWTP">#REF!</definedName>
    <definedName name="ixy">#REF!</definedName>
    <definedName name="j356C8">#REF!</definedName>
    <definedName name="J81j81">#REF!</definedName>
    <definedName name="jhnjnn" localSheetId="13">#REF!</definedName>
    <definedName name="jhnjnn">#REF!</definedName>
    <definedName name="k">#REF!</definedName>
    <definedName name="K_L">#REF!</definedName>
    <definedName name="KA">#REF!</definedName>
    <definedName name="KAE">#REF!</definedName>
    <definedName name="KAS">#REF!</definedName>
    <definedName name="kavico" hidden="1">{"'Sheet1'!$L$16"}</definedName>
    <definedName name="kcong">#REF!</definedName>
    <definedName name="kdk">#REF!</definedName>
    <definedName name="ki" hidden="1">{"'Sheet1'!$L$16"}</definedName>
    <definedName name="kich">#REF!</definedName>
    <definedName name="kich18">#REF!</definedName>
    <definedName name="kich250">#REF!</definedName>
    <definedName name="kich500">#REF!</definedName>
    <definedName name="kiem">#REF!</definedName>
    <definedName name="Kiem_tra_trung_ten">#REF!</definedName>
    <definedName name="kien" hidden="1">{"'Sheet1'!$L$16"}</definedName>
    <definedName name="KINH_PHI_DZ0.4KV">#REF!</definedName>
    <definedName name="KINH_PHI_KHAO_SAT__LAP_BCNCKT__TKKTTC">#REF!</definedName>
    <definedName name="KINH_PHI_TBA" localSheetId="13">#REF!</definedName>
    <definedName name="KINH_PHI_TBA">#REF!</definedName>
    <definedName name="kip">#REF!</definedName>
    <definedName name="kj" localSheetId="13">#REF!</definedName>
    <definedName name="kj">#REF!</definedName>
    <definedName name="kks.t10" hidden="1">{"'Sheet1'!$L$16"}</definedName>
    <definedName name="kl_ME">#REF!</definedName>
    <definedName name="klc">#REF!</definedName>
    <definedName name="klctbb">#REF!</definedName>
    <definedName name="KLD">{"Thuxm2.xls","Sheet1"}</definedName>
    <definedName name="klmoi">{"Thuxm2.xls","Sheet1"}</definedName>
    <definedName name="KLTT" hidden="1">{"'Sheet1'!$L$16"}</definedName>
    <definedName name="KLTHNH">{"ÿÿÿÿÿ","DT cau tam Ha trinh 7.xls","DT cau tam Ha trinh 3.xls"}</definedName>
    <definedName name="knc" localSheetId="13">#REF!</definedName>
    <definedName name="knc">#REF!</definedName>
    <definedName name="KP">#REF!</definedName>
    <definedName name="kp1ph" localSheetId="13">#REF!</definedName>
    <definedName name="kp1ph">#REF!</definedName>
    <definedName name="KPY">#REF!</definedName>
    <definedName name="kq">#REF!</definedName>
    <definedName name="Ks">#REF!</definedName>
    <definedName name="KSDA" hidden="1">{"'Sheet1'!$L$16"}</definedName>
    <definedName name="KSTK">#REF!</definedName>
    <definedName name="KT">#REF!</definedName>
    <definedName name="ktc">#REF!</definedName>
    <definedName name="Kte">#REF!</definedName>
    <definedName name="kTI" localSheetId="13">#REF!</definedName>
    <definedName name="kTI">#REF!</definedName>
    <definedName name="KVC">#REF!</definedName>
    <definedName name="kh">{"ÿÿÿÿÿ","Book1"}</definedName>
    <definedName name="khac">2</definedName>
    <definedName name="khac1">#REF!</definedName>
    <definedName name="khac2">#REF!</definedName>
    <definedName name="khanang">#REF!</definedName>
    <definedName name="khecodan">#REF!</definedName>
    <definedName name="KHldatcat">#REF!</definedName>
    <definedName name="khoanbt">#REF!</definedName>
    <definedName name="khoand">#REF!</definedName>
    <definedName name="khoanda">#REF!</definedName>
    <definedName name="khoannhoi">#REF!</definedName>
    <definedName name="khoansat">#REF!</definedName>
    <definedName name="khoanthep">#REF!</definedName>
    <definedName name="khoanxd">#REF!</definedName>
    <definedName name="khoiluong">#REF!</definedName>
    <definedName name="khong">#REF!</definedName>
    <definedName name="khongtruotgia" hidden="1">{"'Sheet1'!$L$16"}</definedName>
    <definedName name="l">#REF!</definedName>
    <definedName name="l_1" localSheetId="13">#REF!</definedName>
    <definedName name="l_1">#REF!</definedName>
    <definedName name="l_2" localSheetId="13">#REF!</definedName>
    <definedName name="l_2">#REF!</definedName>
    <definedName name="l1d">#REF!</definedName>
    <definedName name="L63x6">5800</definedName>
    <definedName name="LABEL">#REF!</definedName>
    <definedName name="Lan">{"Thuxm2.xls","Sheet1"}</definedName>
    <definedName name="lao_keo_dam_cau" localSheetId="13">#REF!</definedName>
    <definedName name="lao_keo_dam_cau">#REF!</definedName>
    <definedName name="LAP_DAT_TBA" localSheetId="13">#REF!</definedName>
    <definedName name="LAP_DAT_TBA">#REF!</definedName>
    <definedName name="Last_Row">IF(Values_Entered,Header_Row+Number_of_Payments,Header_Row)</definedName>
    <definedName name="Lb">#REF!</definedName>
    <definedName name="LBS_22">107800000</definedName>
    <definedName name="LC5_total" localSheetId="13">#REF!</definedName>
    <definedName name="LC5_total">#REF!</definedName>
    <definedName name="LC6_total">#REF!</definedName>
    <definedName name="lcc" localSheetId="13">#REF!</definedName>
    <definedName name="lcc">#REF!</definedName>
    <definedName name="Lcong">#REF!</definedName>
    <definedName name="Ldatcat">#REF!</definedName>
    <definedName name="Ldinh" localSheetId="13">#REF!</definedName>
    <definedName name="Ldinh">#REF!</definedName>
    <definedName name="LgL">#REF!</definedName>
    <definedName name="lh">#REF!</definedName>
    <definedName name="LiendanhVUTRAC">#REF!</definedName>
    <definedName name="LIET_KE_VI_TRI_DZ0.4KV">#REF!</definedName>
    <definedName name="LIET_KE_VI_TRI_DZ22KV">#REF!</definedName>
    <definedName name="LK">#REF!</definedName>
    <definedName name="ll" hidden="1">{"'Sheet1'!$L$16"}</definedName>
    <definedName name="LLs">#REF!</definedName>
    <definedName name="LM" hidden="1">{"'Sheet1'!$L$16"}</definedName>
    <definedName name="Lmk">#REF!</definedName>
    <definedName name="LN">#REF!</definedName>
    <definedName name="lnm">#REF!</definedName>
    <definedName name="Lnsc">#REF!</definedName>
    <definedName name="Lo">#REF!</definedName>
    <definedName name="loai">#REF!</definedName>
    <definedName name="LOAI_DUONG">#REF!</definedName>
    <definedName name="loaiduong" localSheetId="13">#REF!</definedName>
    <definedName name="loaiduong">#REF!</definedName>
    <definedName name="LoaixeH">#REF!</definedName>
    <definedName name="LoaixeXB">#REF!</definedName>
    <definedName name="loak">#REF!</definedName>
    <definedName name="Loan_Amount">#REF!</definedName>
    <definedName name="Loan_Start">#REF!</definedName>
    <definedName name="Loan_Years">#REF!</definedName>
    <definedName name="long" hidden="1">{"'Sheet1'!$L$16"}</definedName>
    <definedName name="LOOP" localSheetId="13">#REF!</definedName>
    <definedName name="LOOP">#REF!</definedName>
    <definedName name="LRMC">#REF!</definedName>
    <definedName name="Lthan" localSheetId="13">#REF!</definedName>
    <definedName name="Lthan">#REF!</definedName>
    <definedName name="ltre">#REF!</definedName>
    <definedName name="luan" hidden="1">{"'Sheet1'!$L$16"}</definedName>
    <definedName name="lulop16">#REF!</definedName>
    <definedName name="lulop25">#REF!</definedName>
    <definedName name="luoncap">#REF!</definedName>
    <definedName name="Luong1" localSheetId="13">BlankMacro1</definedName>
    <definedName name="Luong1">BlankMacro1</definedName>
    <definedName name="luonglaixe">#REF!</definedName>
    <definedName name="lurung16">#REF!</definedName>
    <definedName name="lurung25">#REF!</definedName>
    <definedName name="luthep10">#REF!</definedName>
    <definedName name="luthep12">#REF!</definedName>
    <definedName name="luthep8.5">#REF!</definedName>
    <definedName name="lv..">#REF!</definedName>
    <definedName name="lVC">#REF!</definedName>
    <definedName name="lvr..">#REF!</definedName>
    <definedName name="m">#REF!</definedName>
    <definedName name="m_1" localSheetId="13">#REF!</definedName>
    <definedName name="m_1">#REF!</definedName>
    <definedName name="m_2" localSheetId="13">#REF!</definedName>
    <definedName name="m_2">#REF!</definedName>
    <definedName name="m_m" localSheetId="13">#REF!</definedName>
    <definedName name="m_m">#REF!</definedName>
    <definedName name="M0.4">#REF!</definedName>
    <definedName name="M12ba3p">#REF!</definedName>
    <definedName name="M12bb1p">#REF!</definedName>
    <definedName name="M12cbnc" localSheetId="13">#REF!</definedName>
    <definedName name="M12cbnc">#REF!</definedName>
    <definedName name="M12cbvl" localSheetId="13">#REF!</definedName>
    <definedName name="M12cbvl">#REF!</definedName>
    <definedName name="M14bb1p">#REF!</definedName>
    <definedName name="m8aanc">#REF!</definedName>
    <definedName name="m8aavl">#REF!</definedName>
    <definedName name="MA">#N/A</definedName>
    <definedName name="Ma3pnc">#REF!</definedName>
    <definedName name="Ma3pvl">#REF!</definedName>
    <definedName name="Maa3pnc">#REF!</definedName>
    <definedName name="Maa3pvl">#REF!</definedName>
    <definedName name="MACRO">#REF!</definedName>
    <definedName name="mahang_tondk">#REF!</definedName>
    <definedName name="MAJ_CON_EQP">#REF!</definedName>
    <definedName name="MaMay_Q">#REF!</definedName>
    <definedName name="Man">#REF!</definedName>
    <definedName name="man_sched" hidden="1">{"'Sheet1'!$L$16"}</definedName>
    <definedName name="Mat_cau" localSheetId="13">#REF!</definedName>
    <definedName name="Mat_cau">#REF!</definedName>
    <definedName name="Mau">#REF!</definedName>
    <definedName name="may">#REF!</definedName>
    <definedName name="maynen6">#REF!</definedName>
    <definedName name="mayui110">#REF!</definedName>
    <definedName name="Mazut">#REF!</definedName>
    <definedName name="Mba1p">#REF!</definedName>
    <definedName name="Mba3p">#REF!</definedName>
    <definedName name="Mbb3p">#REF!</definedName>
    <definedName name="Mbn1p">#REF!</definedName>
    <definedName name="mc">#REF!</definedName>
    <definedName name="me">#REF!</definedName>
    <definedName name="Mè_A1">#REF!</definedName>
    <definedName name="Mè_A2">#REF!</definedName>
    <definedName name="MENU1" localSheetId="13">#REF!</definedName>
    <definedName name="MENU1">#REF!</definedName>
    <definedName name="MENUVIEW" localSheetId="13">#REF!</definedName>
    <definedName name="MENUVIEW">#REF!</definedName>
    <definedName name="MESSAGE" localSheetId="13">#REF!</definedName>
    <definedName name="MESSAGE">#REF!</definedName>
    <definedName name="MESSAGE1" localSheetId="13">#REF!</definedName>
    <definedName name="MESSAGE1">#REF!</definedName>
    <definedName name="MESSAGE2" localSheetId="13">#REF!</definedName>
    <definedName name="MESSAGE2">#REF!</definedName>
    <definedName name="MG_A">#REF!</definedName>
    <definedName name="MHM">#REF!</definedName>
    <definedName name="mi">#REF!</definedName>
    <definedName name="minh">#REF!</definedName>
    <definedName name="mk">#REF!</definedName>
    <definedName name="MN">#REF!</definedName>
    <definedName name="mo" hidden="1">{"'Sheet1'!$L$16"}</definedName>
    <definedName name="MODIFY" localSheetId="13">#REF!</definedName>
    <definedName name="MODIFY">#REF!</definedName>
    <definedName name="Morong">#REF!</definedName>
    <definedName name="Morong4054_85">#REF!</definedName>
    <definedName name="morong4054_98">#REF!</definedName>
    <definedName name="mR">#REF!</definedName>
    <definedName name="MTCLD">#REF!</definedName>
    <definedName name="MTMAC12">#REF!</definedName>
    <definedName name="MTN">#REF!</definedName>
    <definedName name="mtram">#REF!</definedName>
    <definedName name="Mu">#REF!</definedName>
    <definedName name="Mu_">#REF!</definedName>
    <definedName name="MVT">#REF!</definedName>
    <definedName name="myle" localSheetId="13">#REF!</definedName>
    <definedName name="myle">#REF!</definedName>
    <definedName name="n_1" localSheetId="13">#REF!</definedName>
    <definedName name="n_1">#REF!</definedName>
    <definedName name="n_2" localSheetId="13">#REF!</definedName>
    <definedName name="n_2">#REF!</definedName>
    <definedName name="n_3" localSheetId="13">#REF!</definedName>
    <definedName name="n_3">#REF!</definedName>
    <definedName name="n_m" localSheetId="13">#REF!</definedName>
    <definedName name="n_m">#REF!</definedName>
    <definedName name="n_vÞ">#REF!</definedName>
    <definedName name="n1_">#REF!</definedName>
    <definedName name="n1pig" localSheetId="13">#REF!</definedName>
    <definedName name="n1pig">#REF!</definedName>
    <definedName name="n1pind" localSheetId="13">#REF!</definedName>
    <definedName name="n1pind">#REF!</definedName>
    <definedName name="n1pint" localSheetId="13">#REF!</definedName>
    <definedName name="n1pint">#REF!</definedName>
    <definedName name="n1ping" localSheetId="13">#REF!</definedName>
    <definedName name="n1ping">#REF!</definedName>
    <definedName name="n2_">#REF!</definedName>
    <definedName name="n3_">#REF!</definedName>
    <definedName name="n4_">#REF!</definedName>
    <definedName name="nam" hidden="1">{"'Sheet1'!$L$16"}</definedName>
    <definedName name="Nan_khoi_cong">#REF!</definedName>
    <definedName name="naunhua">#REF!</definedName>
    <definedName name="nb" hidden="1">{"'Sheet1'!$L$16"}</definedName>
    <definedName name="nc_btm10" localSheetId="13">#REF!</definedName>
    <definedName name="nc_btm10">#REF!</definedName>
    <definedName name="nc_btm100" localSheetId="13">#REF!</definedName>
    <definedName name="nc_btm100">#REF!</definedName>
    <definedName name="nc1p">#REF!</definedName>
    <definedName name="nc3p" localSheetId="13">#REF!</definedName>
    <definedName name="nc3p">#REF!</definedName>
    <definedName name="NCBD100" localSheetId="13">#REF!</definedName>
    <definedName name="NCBD100">#REF!</definedName>
    <definedName name="NCBD200" localSheetId="13">#REF!</definedName>
    <definedName name="NCBD200">#REF!</definedName>
    <definedName name="NCBD250" localSheetId="13">#REF!</definedName>
    <definedName name="NCBD250">#REF!</definedName>
    <definedName name="ncc">#REF!</definedName>
    <definedName name="NCcap0.7">#REF!</definedName>
    <definedName name="NCcap1">#REF!</definedName>
    <definedName name="nccs">#REF!</definedName>
    <definedName name="ncd">#REF!</definedName>
    <definedName name="ncgff" localSheetId="13">#REF!</definedName>
    <definedName name="ncgff">#REF!</definedName>
    <definedName name="NCKday" localSheetId="13">#REF!</definedName>
    <definedName name="NCKday">#REF!</definedName>
    <definedName name="NCKT">#REF!</definedName>
    <definedName name="NCLD">#REF!</definedName>
    <definedName name="ncnen6">#REF!</definedName>
    <definedName name="ncong">#REF!</definedName>
    <definedName name="NCPP">#REF!</definedName>
    <definedName name="nctn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" hidden="1">{"'Sheet1'!$L$16"}</definedName>
    <definedName name="nenkhi">#REF!</definedName>
    <definedName name="nenkhi10m3">#REF!</definedName>
    <definedName name="nenkhi1200">#REF!</definedName>
    <definedName name="nenkhi17">#REF!</definedName>
    <definedName name="neo32mm">#REF!</definedName>
    <definedName name="neo4T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XT">#REF!</definedName>
    <definedName name="nf" hidden="1">{"'Sheet1'!$L$16"}</definedName>
    <definedName name="nig" localSheetId="13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 localSheetId="13">#REF!</definedName>
    <definedName name="nin">#REF!</definedName>
    <definedName name="nin14nc3p" localSheetId="13">#REF!</definedName>
    <definedName name="nin14nc3p">#REF!</definedName>
    <definedName name="nin14vl3p" localSheetId="13">#REF!</definedName>
    <definedName name="nin14vl3p">#REF!</definedName>
    <definedName name="nin1903p">#REF!</definedName>
    <definedName name="nin190nc3p" localSheetId="13">#REF!</definedName>
    <definedName name="nin190nc3p">#REF!</definedName>
    <definedName name="nin190vl3p" localSheetId="13">#REF!</definedName>
    <definedName name="nin190vl3p">#REF!</definedName>
    <definedName name="nin2903p">#REF!</definedName>
    <definedName name="nin290nc3p" localSheetId="13">#REF!</definedName>
    <definedName name="nin290nc3p">#REF!</definedName>
    <definedName name="nin290vl3p" localSheetId="13">#REF!</definedName>
    <definedName name="nin290vl3p">#REF!</definedName>
    <definedName name="nin3p">#REF!</definedName>
    <definedName name="nind" localSheetId="13">#REF!</definedName>
    <definedName name="nind">#REF!</definedName>
    <definedName name="nind1p">#REF!</definedName>
    <definedName name="nind3p">#REF!</definedName>
    <definedName name="nindnc1p">#REF!</definedName>
    <definedName name="nindnc3p" localSheetId="13">#REF!</definedName>
    <definedName name="nindnc3p">#REF!</definedName>
    <definedName name="nindvl1p">#REF!</definedName>
    <definedName name="nindvl3p" localSheetId="13">#REF!</definedName>
    <definedName name="nindvl3p">#REF!</definedName>
    <definedName name="ninnc3p" localSheetId="13">#REF!</definedName>
    <definedName name="ninnc3p">#REF!</definedName>
    <definedName name="nint1p">#REF!</definedName>
    <definedName name="nintnc1p">#REF!</definedName>
    <definedName name="nintvl1p">#REF!</definedName>
    <definedName name="ninvl3p" localSheetId="13">#REF!</definedName>
    <definedName name="ninvl3p">#REF!</definedName>
    <definedName name="ning1p">#REF!</definedName>
    <definedName name="ningnc1p">#REF!</definedName>
    <definedName name="ningvl1p">#REF!</definedName>
    <definedName name="nl" localSheetId="13">#REF!</definedName>
    <definedName name="nl">#REF!</definedName>
    <definedName name="NL.Q1">{"Thuxm2.xls","Sheet1"}</definedName>
    <definedName name="nl1p" localSheetId="13">#REF!</definedName>
    <definedName name="nl1p">#REF!</definedName>
    <definedName name="nl3p">#REF!</definedName>
    <definedName name="NlapName">#REF!</definedName>
    <definedName name="nlnc3p">#REF!</definedName>
    <definedName name="nlnc3pha">#REF!</definedName>
    <definedName name="NLTK1p">#REF!</definedName>
    <definedName name="nlvl3p">#REF!</definedName>
    <definedName name="Nms" localSheetId="13">#REF!</definedName>
    <definedName name="Nms">#REF!</definedName>
    <definedName name="nn" localSheetId="13">#REF!</definedName>
    <definedName name="nn">#REF!</definedName>
    <definedName name="nn1p" localSheetId="13">#REF!</definedName>
    <definedName name="nn1p">#REF!</definedName>
    <definedName name="nn3p">#REF!</definedName>
    <definedName name="nnn" hidden="1">{"'Sheet1'!$L$16"}</definedName>
    <definedName name="nnnc3p" localSheetId="13">#REF!</definedName>
    <definedName name="nnnc3p">#REF!</definedName>
    <definedName name="NNNNN" hidden="1">{"'Sheet1'!$L$16"}</definedName>
    <definedName name="nnvl3p" localSheetId="13">#REF!</definedName>
    <definedName name="nnvl3p">#REF!</definedName>
    <definedName name="No">#REF!</definedName>
    <definedName name="No.9" hidden="1">{"'Sheet1'!$L$16"}</definedName>
    <definedName name="noc">#REF!</definedName>
    <definedName name="nop">#REF!</definedName>
    <definedName name="Np" localSheetId="13">#REF!</definedName>
    <definedName name="Np">#REF!</definedName>
    <definedName name="Np_">#REF!</definedName>
    <definedName name="Nq" localSheetId="13">#REF!</definedName>
    <definedName name="Nq">#REF!</definedName>
    <definedName name="nsbt">90*10*20*0.7</definedName>
    <definedName name="nsc" localSheetId="13">#REF!</definedName>
    <definedName name="nsc">#REF!</definedName>
    <definedName name="nsk" localSheetId="13">#REF!</definedName>
    <definedName name="nsk">#REF!</definedName>
    <definedName name="NsoatName">#REF!</definedName>
    <definedName name="NTB" hidden="1">{#N/A,#N/A,FALSE,"Chi tiÆt"}</definedName>
    <definedName name="Num_Pmt_Per_Year">#REF!</definedName>
    <definedName name="Number_of_Payments">MATCH(0.01,End_Bal,-1)+1</definedName>
    <definedName name="nuoc2">#REF!</definedName>
    <definedName name="nuoc4">#REF!</definedName>
    <definedName name="nuoc5">#REF!</definedName>
    <definedName name="nxc">#REF!</definedName>
    <definedName name="nxp">#REF!</definedName>
    <definedName name="Ng">#REF!</definedName>
    <definedName name="Ng_êi_lËp__NguyÔn_Ho_i__øc">#REF!</definedName>
    <definedName name="Ng_êi_so_t__Phan_C_ng_Tr_êng">#REF!</definedName>
    <definedName name="Ngay">#REF!</definedName>
    <definedName name="nght">#REF!</definedName>
    <definedName name="ngu" hidden="1">{"'Sheet1'!$L$16"}</definedName>
    <definedName name="NH">#REF!</definedName>
    <definedName name="Nhan_xet_cua_dai">"Picture 1"</definedName>
    <definedName name="nhancong">#REF!</definedName>
    <definedName name="nhfffd">{"DZ-TDTB2.XLS","Dcksat.xls"}</definedName>
    <definedName name="Nhiem" hidden="1">{"'Sheet1'!$L$16"}</definedName>
    <definedName name="nhn" localSheetId="13">#REF!</definedName>
    <definedName name="nhn">#REF!</definedName>
    <definedName name="nhom2">#REF!</definedName>
    <definedName name="nhomxe">#REF!</definedName>
    <definedName name="NHot">#REF!</definedName>
    <definedName name="nhu">#REF!</definedName>
    <definedName name="nhua">#REF!</definedName>
    <definedName name="nhuad">#REF!</definedName>
    <definedName name="nhutuong">#REF!</definedName>
    <definedName name="O_M">#REF!</definedName>
    <definedName name="Ö135">#REF!</definedName>
    <definedName name="oanh" hidden="1">{"'Sheet1'!$L$16"}</definedName>
    <definedName name="OD">#REF!</definedName>
    <definedName name="ODC">#REF!</definedName>
    <definedName name="ODS">#REF!</definedName>
    <definedName name="ODU">#REF!</definedName>
    <definedName name="oi">#REF!</definedName>
    <definedName name="OM">#REF!</definedName>
    <definedName name="OMC">#REF!</definedName>
    <definedName name="OME">#REF!</definedName>
    <definedName name="OMW">#REF!</definedName>
    <definedName name="ong_cong_duc_san">#REF!</definedName>
    <definedName name="Ong_cong_hinh_hop_do_tai_cho" localSheetId="13">#REF!</definedName>
    <definedName name="Ong_cong_hinh_hop_do_tai_cho">#REF!</definedName>
    <definedName name="oo" hidden="1">{"'Sheet1'!$L$16"}</definedName>
    <definedName name="OOM">#REF!</definedName>
    <definedName name="ooo" hidden="1">{"'Sheet1'!$L$16"}</definedName>
    <definedName name="OPY">#REF!</definedName>
    <definedName name="opy3kl" hidden="1">{"'Sheet1'!$L$16"}</definedName>
    <definedName name="opykl" hidden="1">{"'Sheet1'!$L$16"}</definedName>
    <definedName name="ophom" localSheetId="13">#REF!</definedName>
    <definedName name="ophom">#REF!</definedName>
    <definedName name="ORD">#REF!</definedName>
    <definedName name="OrderTable" localSheetId="13" hidden="1">#REF!</definedName>
    <definedName name="OrderTable" hidden="1">#REF!</definedName>
    <definedName name="ORF">#REF!</definedName>
    <definedName name="oto10T">#REF!</definedName>
    <definedName name="oto5T">#REF!</definedName>
    <definedName name="oto7T">#REF!</definedName>
    <definedName name="Out">#REF!</definedName>
    <definedName name="ov">#REF!</definedName>
    <definedName name="oxi">#REF!</definedName>
    <definedName name="oxy">#REF!</definedName>
    <definedName name="PA">#REF!</definedName>
    <definedName name="palang">#REF!</definedName>
    <definedName name="Pay_Date">#REF!</definedName>
    <definedName name="Pay_Num">#REF!</definedName>
    <definedName name="Payment_Date" localSheetId="13">DATE(YEAR([0]!Loan_Start),MONTH([0]!Loan_Start)+Payment_Number,DAY([0]!Loan_Start))</definedName>
    <definedName name="Payment_Date">DATE(YEAR(Loan_Start),MONTH(Loan_Start)+Payment_Number,DAY(Loan_Start))</definedName>
    <definedName name="PChe">#REF!</definedName>
    <definedName name="Pd">#REF!</definedName>
    <definedName name="PdoanName">#REF!</definedName>
    <definedName name="pgia">#REF!</definedName>
    <definedName name="PileSize">#REF!</definedName>
    <definedName name="PileType">#REF!</definedName>
    <definedName name="PIP" localSheetId="13">__</definedName>
    <definedName name="PIP">__</definedName>
    <definedName name="PIPE2" localSheetId="13">__</definedName>
    <definedName name="PIPE2">__</definedName>
    <definedName name="PL" hidden="1">{"'Sheet1'!$L$16"}</definedName>
    <definedName name="PLOT">#REF!</definedName>
    <definedName name="PlucBcaoTD" hidden="1">{"'Sheet1'!$L$16"}</definedName>
    <definedName name="pm..">#REF!</definedName>
    <definedName name="Position" localSheetId="13">BlankMacro1</definedName>
    <definedName name="Position">BlankMacro1</definedName>
    <definedName name="PPP" localSheetId="13">__</definedName>
    <definedName name="PPP">__</definedName>
    <definedName name="PRC">#REF!</definedName>
    <definedName name="PRICE">#REF!</definedName>
    <definedName name="PRICE1">#REF!</definedName>
    <definedName name="Princ">#REF!</definedName>
    <definedName name="_xlnm.Print_Area" localSheetId="13">#REF!</definedName>
    <definedName name="_xlnm.Print_Area">#REF!</definedName>
    <definedName name="Print_Area_Reset">OFFSET(Full_Print,0,0,Last_Row)</definedName>
    <definedName name="_xlnm.Print_Titles" localSheetId="9">'BNN(04.06c'!$5:$6</definedName>
    <definedName name="_xlnm.Print_Titles" localSheetId="11">'CCT(04.6d)'!$5:$6</definedName>
    <definedName name="_xlnm.Print_Titles" localSheetId="8">'CTTNT (04.6b)'!$5:$6</definedName>
    <definedName name="_xlnm.Print_Titles" localSheetId="1">'Chi tiết QT (04.1)'!$8:$9</definedName>
    <definedName name="_xlnm.Print_Titles" localSheetId="12">'DD, PBD (04.7)'!$5:$6</definedName>
    <definedName name="_xlnm.Print_Titles" localSheetId="15">'KK (710-05)'!$14:$14</definedName>
    <definedName name="_xlnm.Print_Titles" localSheetId="4">'Luong(04.4)'!$6:$7</definedName>
    <definedName name="_xlnm.Print_Titles" localSheetId="7">'MN(04.6a)'!$4:$6</definedName>
    <definedName name="_xlnm.Print_Titles" localSheetId="0">'THQT (710-04)'!$8:$8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jName">#REF!</definedName>
    <definedName name="prjNo">#REF!</definedName>
    <definedName name="Pro_Soil">#REF!</definedName>
    <definedName name="ProdForm" localSheetId="13" hidden="1">#REF!</definedName>
    <definedName name="ProdForm" hidden="1">#REF!</definedName>
    <definedName name="Product" localSheetId="13" hidden="1">#REF!</definedName>
    <definedName name="Product" hidden="1">#REF!</definedName>
    <definedName name="PROPOSAL">#REF!</definedName>
    <definedName name="PT" localSheetId="13">__</definedName>
    <definedName name="PT">__</definedName>
    <definedName name="PT_A1">#REF!</definedName>
    <definedName name="PT_Duong">#REF!</definedName>
    <definedName name="ptbc">#REF!</definedName>
    <definedName name="PTDG_cau">#REF!</definedName>
    <definedName name="ptdg_cong">#REF!</definedName>
    <definedName name="PTDG_DCV">#REF!</definedName>
    <definedName name="ptdg_duong">#REF!</definedName>
    <definedName name="ptdg_ke">#REF!</definedName>
    <definedName name="ptdg14d">#REF!</definedName>
    <definedName name="Pu">#REF!</definedName>
    <definedName name="pvd">#REF!</definedName>
    <definedName name="pw">#REF!</definedName>
    <definedName name="Ph_n__oan__Km______Km">#REF!</definedName>
    <definedName name="PHADO">#REF!</definedName>
    <definedName name="PHAN_DIEN_DZ0.4KV">#REF!</definedName>
    <definedName name="PHAN_DIEN_TBA" localSheetId="13">#REF!</definedName>
    <definedName name="PHAN_DIEN_TBA">#REF!</definedName>
    <definedName name="PHAN_MUA_SAM_DZ0.4KV">#REF!</definedName>
    <definedName name="PHC">#REF!</definedName>
    <definedName name="phi_inertial">#REF!</definedName>
    <definedName name="phu" hidden="1">{"'Sheet1'!$L$16"}</definedName>
    <definedName name="phu_luc_vua">#REF!</definedName>
    <definedName name="phugia2">#REF!</definedName>
    <definedName name="phugia3">#REF!</definedName>
    <definedName name="phugia4">#REF!</definedName>
    <definedName name="phugia5">#REF!</definedName>
    <definedName name="phunson">#REF!</definedName>
    <definedName name="phunvua">#REF!</definedName>
    <definedName name="Phuong" hidden="1">{"'Sheet1'!$L$16"}</definedName>
    <definedName name="qc">#REF!</definedName>
    <definedName name="ql">#REF!</definedName>
    <definedName name="QLPV.T12">{"ÿÿÿÿÿ"}</definedName>
    <definedName name="qp">#REF!</definedName>
    <definedName name="qq" localSheetId="13">__</definedName>
    <definedName name="qq">__</definedName>
    <definedName name="qtdm" localSheetId="13">#REF!</definedName>
    <definedName name="qtdm">#REF!</definedName>
    <definedName name="qty" hidden="1">{"'Sheet1'!$L$16"}</definedName>
    <definedName name="qy">#REF!</definedName>
    <definedName name="qu">#REF!</definedName>
    <definedName name="quehan">#REF!</definedName>
    <definedName name="R_mong">#REF!</definedName>
    <definedName name="Ra_">#REF!</definedName>
    <definedName name="ra11p">#REF!</definedName>
    <definedName name="ra13p">#REF!</definedName>
    <definedName name="raiasphalt100">#REF!</definedName>
    <definedName name="raiasphalt65">#REF!</definedName>
    <definedName name="raicp">#REF!</definedName>
    <definedName name="rain..">#REF!</definedName>
    <definedName name="rate">14000</definedName>
    <definedName name="ray">#REF!</definedName>
    <definedName name="raypb43">#REF!</definedName>
    <definedName name="Rc_">#REF!</definedName>
    <definedName name="RCArea" localSheetId="13" hidden="1">#REF!</definedName>
    <definedName name="RCArea" hidden="1">#REF!</definedName>
    <definedName name="Rcc">#REF!</definedName>
    <definedName name="RCF">#REF!</definedName>
    <definedName name="RCKM">#REF!</definedName>
    <definedName name="RDEC">#REF!</definedName>
    <definedName name="RDEFF">#REF!</definedName>
    <definedName name="RDFC">#REF!</definedName>
    <definedName name="RDFU">#REF!</definedName>
    <definedName name="RDLIF">#REF!</definedName>
    <definedName name="RDOM">#REF!</definedName>
    <definedName name="rdpcf" localSheetId="13">#REF!</definedName>
    <definedName name="rdpcf">#REF!</definedName>
    <definedName name="RDRC">#REF!</definedName>
    <definedName name="RDRF">#REF!</definedName>
    <definedName name="RECOUT">#N/A</definedName>
    <definedName name="RE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LIF">#REF!</definedName>
    <definedName name="RHEC">#REF!</definedName>
    <definedName name="RHEFF">#REF!</definedName>
    <definedName name="RHHC">#REF!</definedName>
    <definedName name="RHLIF">#REF!</definedName>
    <definedName name="RHOM">#REF!</definedName>
    <definedName name="RIR">#REF!</definedName>
    <definedName name="RLF">#REF!</definedName>
    <definedName name="RLKM">#REF!</definedName>
    <definedName name="RLL">#REF!</definedName>
    <definedName name="RLOM">#REF!</definedName>
    <definedName name="RPHEC">#REF!</definedName>
    <definedName name="RPHLIF">#REF!</definedName>
    <definedName name="RPHOM">#REF!</definedName>
    <definedName name="RPHPC">#REF!</definedName>
    <definedName name="Rrpo">#REF!</definedName>
    <definedName name="rrrr" hidden="1">{"'Sheet1'!$L$16"}</definedName>
    <definedName name="RSBC">#REF!</definedName>
    <definedName name="RSBLIF">#REF!</definedName>
    <definedName name="RSIC">#REF!</definedName>
    <definedName name="RSIN">#REF!</definedName>
    <definedName name="RSLIF">#REF!</definedName>
    <definedName name="RSOM">#REF!</definedName>
    <definedName name="RSPI">#REF!</definedName>
    <definedName name="RSSC">#REF!</definedName>
    <definedName name="rtÎ" hidden="1">{#N/A,#N/A,FALSE,"Chi tiÆt"}</definedName>
    <definedName name="RWTPlo">#REF!</definedName>
    <definedName name="RWTPhi">#REF!</definedName>
    <definedName name="s" hidden="1">{"'Sheet1'!$L$16"}</definedName>
    <definedName name="s.">#REF!</definedName>
    <definedName name="s1_">#REF!</definedName>
    <definedName name="s2_">#REF!</definedName>
    <definedName name="s3_">#REF!</definedName>
    <definedName name="s4_">#REF!</definedName>
    <definedName name="Salan200">#REF!</definedName>
    <definedName name="Salan400">#REF!</definedName>
    <definedName name="sand">#REF!</definedName>
    <definedName name="sangbentonite">#REF!</definedName>
    <definedName name="SBBK">#REF!</definedName>
    <definedName name="Sc">#REF!</definedName>
    <definedName name="scao98">#REF!</definedName>
    <definedName name="SCT">#REF!</definedName>
    <definedName name="SCH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hidden="1">{"'Sheet1'!$L$16"}</definedName>
    <definedName name="sda">#REF!</definedName>
    <definedName name="SDMONG">#REF!</definedName>
    <definedName name="Sè_hiÖu_Tk">#REF!</definedName>
    <definedName name="Seg">#REF!</definedName>
    <definedName name="sfdfg">#REF!</definedName>
    <definedName name="sfsd" hidden="1">{"'Sheet1'!$L$16"}</definedName>
    <definedName name="sh">#REF!</definedName>
    <definedName name="Sheet1">#REF!</definedName>
    <definedName name="sho" localSheetId="13">#REF!</definedName>
    <definedName name="sho">#REF!</definedName>
    <definedName name="Shoes">#REF!</definedName>
    <definedName name="sieucao">#REF!</definedName>
    <definedName name="SIGN">#REF!</definedName>
    <definedName name="sika">#REF!</definedName>
    <definedName name="SIZE">#REF!</definedName>
    <definedName name="sl">{"Thuxm2.xls","Sheet1"}</definedName>
    <definedName name="SL_CRD">#REF!</definedName>
    <definedName name="SL_CRS">#REF!</definedName>
    <definedName name="SL_CS">#REF!</definedName>
    <definedName name="SL_DD">#REF!</definedName>
    <definedName name="smax">#REF!</definedName>
    <definedName name="smax1">#REF!</definedName>
    <definedName name="sn">#REF!</definedName>
    <definedName name="soc3p">#REF!</definedName>
    <definedName name="sohieuthua">#REF!</definedName>
    <definedName name="Soichon">#REF!</definedName>
    <definedName name="soichon12">#REF!</definedName>
    <definedName name="soichon24">#REF!</definedName>
    <definedName name="Soichon2x4">#REF!</definedName>
    <definedName name="soichon46">#REF!</definedName>
    <definedName name="SoilType">#REF!</definedName>
    <definedName name="solieu">#REF!</definedName>
    <definedName name="SORT">#REF!</definedName>
    <definedName name="Sothutu">#REF!</definedName>
    <definedName name="Spanner_Auto_File">"C:\My Documents\tinh cdo.x2a"</definedName>
    <definedName name="SPEC">#REF!</definedName>
    <definedName name="SpecialPrice" localSheetId="13" hidden="1">#REF!</definedName>
    <definedName name="SpecialPrice" hidden="1">#REF!</definedName>
    <definedName name="SPECSUMMARY">#REF!</definedName>
    <definedName name="srbn">{"Thuxm2.xls","Sheet1"}</definedName>
    <definedName name="srtg">#REF!</definedName>
    <definedName name="ss" hidden="1">{"'Sheet1'!$L$16"}</definedName>
    <definedName name="ST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t">#REF!</definedName>
    <definedName name="SU">#REF!</definedName>
    <definedName name="sub">#REF!</definedName>
    <definedName name="SUL">#REF!</definedName>
    <definedName name="SUM">#REF!,#REF!</definedName>
    <definedName name="SUMITOMO">#REF!</definedName>
    <definedName name="SUMITOMO_GT">#REF!</definedName>
    <definedName name="SUMMARY">#REF!</definedName>
    <definedName name="sur">#REF!</definedName>
    <definedName name="SX_Lapthao_khungV_Sdao" localSheetId="13">#REF!</definedName>
    <definedName name="SX_Lapthao_khungV_Sdao">#REF!</definedName>
    <definedName name="symbol">#REF!</definedName>
    <definedName name="T" localSheetId="13">__</definedName>
    <definedName name="T">__</definedName>
    <definedName name="t." localSheetId="13">#REF!</definedName>
    <definedName name="t.">#REF!</definedName>
    <definedName name="t.." localSheetId="13">#REF!</definedName>
    <definedName name="t..">#REF!</definedName>
    <definedName name="T.3" hidden="1">{"'Sheet1'!$L$16"}</definedName>
    <definedName name="t_1" localSheetId="13">#REF!</definedName>
    <definedName name="t_1">#REF!</definedName>
    <definedName name="t_2" localSheetId="13">#REF!</definedName>
    <definedName name="t_2">#REF!</definedName>
    <definedName name="t101p" localSheetId="13">#REF!</definedName>
    <definedName name="t101p">#REF!</definedName>
    <definedName name="t103p" localSheetId="13">#REF!</definedName>
    <definedName name="t103p">#REF!</definedName>
    <definedName name="t10nc1p">#REF!</definedName>
    <definedName name="t10vl1p">#REF!</definedName>
    <definedName name="t121p" localSheetId="13">#REF!</definedName>
    <definedName name="t121p">#REF!</definedName>
    <definedName name="t123p" localSheetId="13">#REF!</definedName>
    <definedName name="t123p">#REF!</definedName>
    <definedName name="t141p" localSheetId="13">#REF!</definedName>
    <definedName name="t141p">#REF!</definedName>
    <definedName name="t143p" localSheetId="13">#REF!</definedName>
    <definedName name="t143p">#REF!</definedName>
    <definedName name="t14nc3p">#REF!</definedName>
    <definedName name="t14vl3p">#REF!</definedName>
    <definedName name="ta">#REF!</definedName>
    <definedName name="tadao">#REF!</definedName>
    <definedName name="tamdan">#REF!</definedName>
    <definedName name="taukeo150">#REF!</definedName>
    <definedName name="taun">#REF!</definedName>
    <definedName name="tavet">#REF!</definedName>
    <definedName name="TaxTV">10%</definedName>
    <definedName name="TaxXL">5%</definedName>
    <definedName name="TBA">#REF!</definedName>
    <definedName name="tbl_ProdInfo" localSheetId="13" hidden="1">#REF!</definedName>
    <definedName name="tbl_ProdInfo" hidden="1">#REF!</definedName>
    <definedName name="tbtram">#REF!</definedName>
    <definedName name="TC" localSheetId="13">#REF!</definedName>
    <definedName name="TC">#REF!</definedName>
    <definedName name="tc_1">#REF!</definedName>
    <definedName name="tc_2">#REF!</definedName>
    <definedName name="TC_NHANH1">#REF!</definedName>
    <definedName name="TCBP" hidden="1">{"'Sheet1'!$L$16"}</definedName>
    <definedName name="Tchuan">#REF!</definedName>
    <definedName name="td1p" localSheetId="13">#REF!</definedName>
    <definedName name="td1p">#REF!</definedName>
    <definedName name="td3p" localSheetId="13">#REF!</definedName>
    <definedName name="td3p">#REF!</definedName>
    <definedName name="tdia" localSheetId="13">#REF!</definedName>
    <definedName name="tdia">#REF!</definedName>
    <definedName name="tdnc1p">#REF!</definedName>
    <definedName name="TDng">#REF!</definedName>
    <definedName name="TDoto">#REF!</definedName>
    <definedName name="tdt">#REF!</definedName>
    <definedName name="tdtr2cnc">#REF!</definedName>
    <definedName name="tdtr2cvl">#REF!</definedName>
    <definedName name="TDV" hidden="1">{"'Sheet1'!$L$16"}</definedName>
    <definedName name="tdvl1p">#REF!</definedName>
    <definedName name="TDxn">#REF!</definedName>
    <definedName name="tecco" hidden="1">{"'Sheet1'!$L$16"}</definedName>
    <definedName name="tecnuoc5">#REF!</definedName>
    <definedName name="Ten">#REF!</definedName>
    <definedName name="ten_tra_1">#REF!</definedName>
    <definedName name="ten_tra_1_BTN">#REF!</definedName>
    <definedName name="ten_tra_1BTN">#REF!</definedName>
    <definedName name="ten_tra_2">#REF!</definedName>
    <definedName name="ten_tra_2_BTN">#REF!</definedName>
    <definedName name="ten_tra_2BTN">#REF!</definedName>
    <definedName name="ten_tra_3">#REF!</definedName>
    <definedName name="ten_tra_3_BTN">#REF!</definedName>
    <definedName name="ten_tra_3BTN">#REF!</definedName>
    <definedName name="tenvung" localSheetId="13">#REF!</definedName>
    <definedName name="tenvung">#REF!</definedName>
    <definedName name="Tengoi">#REF!</definedName>
    <definedName name="test">#REF!</definedName>
    <definedName name="text" localSheetId="13">#REF!,#REF!,#REF!,#REF!,#REF!</definedName>
    <definedName name="text">#REF!,#REF!,#REF!,#REF!,#REF!</definedName>
    <definedName name="TG">#REF!</definedName>
    <definedName name="TI" localSheetId="13">#REF!</definedName>
    <definedName name="TI">#REF!</definedName>
    <definedName name="Tien">#REF!</definedName>
    <definedName name="TIENLUONG">#REF!</definedName>
    <definedName name="Tiepdiama">9500</definedName>
    <definedName name="TIEU_HAO_VAT_TU_DZ0.4KV">#REF!</definedName>
    <definedName name="TIEU_HAO_VAT_TU_TBA">#REF!</definedName>
    <definedName name="Tim_cong">#REF!</definedName>
    <definedName name="Tim_lan_xuat_hien_cong">#REF!</definedName>
    <definedName name="tim_xuat_hien">#REF!</definedName>
    <definedName name="TITAN">#REF!</definedName>
    <definedName name="tÎ">{"Thuxm2.xls","Sheet1"}</definedName>
    <definedName name="TK">#REF!</definedName>
    <definedName name="TK_111">#REF!</definedName>
    <definedName name="TK_133">#REF!</definedName>
    <definedName name="TK_136">#REF!</definedName>
    <definedName name="TK_141_DANH" localSheetId="13">#REF!</definedName>
    <definedName name="TK_141_DANH">#REF!</definedName>
    <definedName name="TK_141_DOAN">#REF!</definedName>
    <definedName name="TK_141_DUNG">#REF!</definedName>
    <definedName name="TK_141_KY" localSheetId="13">#REF!</definedName>
    <definedName name="TK_141_KY">#REF!</definedName>
    <definedName name="TK_141_KHANH">#REF!</definedName>
    <definedName name="TK_141_KHOA">#REF!</definedName>
    <definedName name="TK_141_QUAN">#REF!</definedName>
    <definedName name="TK_141_QUANG">#REF!</definedName>
    <definedName name="TK_141_TAN">#REF!</definedName>
    <definedName name="TK_141_TUONG">#REF!</definedName>
    <definedName name="TK_141_Thop">#REF!</definedName>
    <definedName name="TK_141_VU">#REF!</definedName>
    <definedName name="TK_142">#REF!</definedName>
    <definedName name="TK_152">#REF!</definedName>
    <definedName name="TK_153">#REF!</definedName>
    <definedName name="TK_154">#REF!</definedName>
    <definedName name="TK_154_H.QANG" localSheetId="13">#REF!</definedName>
    <definedName name="TK_154_H.QANG">#REF!</definedName>
    <definedName name="TK_154_SONLA" localSheetId="13">#REF!</definedName>
    <definedName name="TK_154_SONLA">#REF!</definedName>
    <definedName name="TK_311">#REF!</definedName>
    <definedName name="TK_334">#REF!</definedName>
    <definedName name="TK_335">#REF!</definedName>
    <definedName name="TK_338">#REF!</definedName>
    <definedName name="TK_338_CTP">#REF!</definedName>
    <definedName name="TK_338_NALE">#REF!</definedName>
    <definedName name="TK_338_NAMNA" localSheetId="13">#REF!</definedName>
    <definedName name="TK_338_NAMNA">#REF!</definedName>
    <definedName name="TK_338_PLEI">#REF!</definedName>
    <definedName name="TK_338_SH">#REF!</definedName>
    <definedName name="TK_338_THACBA">#REF!</definedName>
    <definedName name="TK_338_YALY">#REF!</definedName>
    <definedName name="TK_421">#REF!</definedName>
    <definedName name="TK_431">#REF!</definedName>
    <definedName name="TK_511">#REF!</definedName>
    <definedName name="TK_621">#REF!</definedName>
    <definedName name="TK_622">#REF!</definedName>
    <definedName name="TK_627">#REF!</definedName>
    <definedName name="TK_632">#REF!</definedName>
    <definedName name="TK_911">#REF!</definedName>
    <definedName name="TKP">#REF!</definedName>
    <definedName name="TKT">#REF!</definedName>
    <definedName name="TKYB">"TKYB"</definedName>
    <definedName name="TL_PB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c" hidden="1">{"'Sheet1'!$L$16"}</definedName>
    <definedName name="Tle">#REF!</definedName>
    <definedName name="Tle_1">#REF!</definedName>
    <definedName name="TM">#REF!</definedName>
    <definedName name="TMDT1">#REF!</definedName>
    <definedName name="TMDT2">#REF!</definedName>
    <definedName name="TMDTmoi">#REF!</definedName>
    <definedName name="tn" localSheetId="13">BlankMacro1</definedName>
    <definedName name="tn">BlankMacro1</definedName>
    <definedName name="to" hidden="1">{"'Sheet1'!$L$16"}</definedName>
    <definedName name="toan" hidden="1">{"'Sheet1'!$L$16"}</definedName>
    <definedName name="Toanbo">#REF!</definedName>
    <definedName name="toi5t">#REF!</definedName>
    <definedName name="Tonmai">#REF!</definedName>
    <definedName name="Tong">#REF!</definedName>
    <definedName name="Tong_co">#REF!</definedName>
    <definedName name="TONG_GIA_TRI_CONG_TRINH">#REF!</definedName>
    <definedName name="TONG_HOP_THI_NGHIEM_DZ0.4KV" localSheetId="13">#REF!</definedName>
    <definedName name="TONG_HOP_THI_NGHIEM_DZ0.4KV">#REF!</definedName>
    <definedName name="TONG_KE_TBA">#REF!</definedName>
    <definedName name="Tong_no">#REF!</definedName>
    <definedName name="TOTAL">#REF!</definedName>
    <definedName name="Total_Interest">#REF!</definedName>
    <definedName name="Total_Pay">#REF!</definedName>
    <definedName name="Total_Payment" localSheetId="13">Scheduled_Payment+Extra_Payment</definedName>
    <definedName name="Total_Payment">Scheduled_Payment+Extra_Payment</definedName>
    <definedName name="TPLRP">#REF!</definedName>
    <definedName name="tsI">#REF!</definedName>
    <definedName name="tt">{"Thuxm2.xls","Sheet1"}</definedName>
    <definedName name="TT_1P">#REF!</definedName>
    <definedName name="TT_3p">#REF!</definedName>
    <definedName name="ttao">#REF!</definedName>
    <definedName name="ttbt">#REF!</definedName>
    <definedName name="ttinh">#REF!</definedName>
    <definedName name="ttt">#REF!</definedName>
    <definedName name="TTVAn5">#REF!</definedName>
    <definedName name="tthi">#REF!</definedName>
    <definedName name="ttronmk">#REF!</definedName>
    <definedName name="tu" hidden="1">{#N/A,#N/A,FALSE,"Chi tiÆt"}</definedName>
    <definedName name="Tu_dung_ton_that">#REF!</definedName>
    <definedName name="tuam" hidden="1">{"'Sheet1'!$L$16"}</definedName>
    <definedName name="tuan03" hidden="1">{"'Sheet1'!$L$16"}</definedName>
    <definedName name="tuan47" hidden="1">{"'Sheet1'!$L$16"}</definedName>
    <definedName name="tuan48" hidden="1">{"'Sheet1'!$L$16"}</definedName>
    <definedName name="Tuan49" hidden="1">{"'Sheet1'!$L$16"}</definedName>
    <definedName name="tuan52" hidden="1">{"'Sheet1'!$L$16"}</definedName>
    <definedName name="tuan53" hidden="1">{"'Sheet1'!$L$16"}</definedName>
    <definedName name="tuan55" hidden="1">{"'Sheet1'!$L$16"}</definedName>
    <definedName name="tuan57" hidden="1">{"'Sheet1'!$L$16"}</definedName>
    <definedName name="tung" hidden="1">{"'Sheet1'!$L$16"}</definedName>
    <definedName name="tunh">{"Thuxm2.xls","Sheet1"}</definedName>
    <definedName name="Tuong_chan" localSheetId="13">#REF!</definedName>
    <definedName name="Tuong_chan">#REF!</definedName>
    <definedName name="Tuong_dau_HD">#REF!</definedName>
    <definedName name="Tuvan">#REF!</definedName>
    <definedName name="tuyennhanh" hidden="1">{"'Sheet1'!$L$16"}</definedName>
    <definedName name="Tuyenquang">#REF!</definedName>
    <definedName name="tuyequang">#REF!</definedName>
    <definedName name="tuynh">{"ÿÿÿÿÿ","NHA 7 GIAN SO I- BDH_B.XLS","NHA 7 GIAN SO II-BDH_B.XLS","NHA 7 GIAN SO III-BDH_B.XLS"}</definedName>
    <definedName name="tv75nc">#REF!</definedName>
    <definedName name="tv75vl">#REF!</definedName>
    <definedName name="tvbt">#REF!</definedName>
    <definedName name="tvg">#REF!</definedName>
    <definedName name="ty" hidden="1">{"'Sheet1'!$L$16"}</definedName>
    <definedName name="Ty_gia_yen">#REF!</definedName>
    <definedName name="ty_le">#REF!</definedName>
    <definedName name="ty_le_2">#REF!</definedName>
    <definedName name="ty_le_3">#REF!</definedName>
    <definedName name="ty_le_BTN" localSheetId="13">#REF!</definedName>
    <definedName name="ty_le_BTN">#REF!</definedName>
    <definedName name="Ty_le1">#REF!</definedName>
    <definedName name="tyle2">#REF!</definedName>
    <definedName name="TYT" localSheetId="13">__</definedName>
    <definedName name="TYT">__</definedName>
    <definedName name="TH.tinh">#REF!</definedName>
    <definedName name="TH_HXT" hidden="1">{"'Sheet1'!$L$16"}</definedName>
    <definedName name="tha" hidden="1">{"'Sheet1'!$L$16"}</definedName>
    <definedName name="thai">#REF!</definedName>
    <definedName name="Thang_Long">#REF!</definedName>
    <definedName name="Thang_Long_GT">#REF!</definedName>
    <definedName name="Thang1" hidden="1">{"'Sheet1'!$L$16"}</definedName>
    <definedName name="thang10" hidden="1">{"'Sheet1'!$L$16"}</definedName>
    <definedName name="thang11" hidden="1">{"'Sheet1'!$L$16"}</definedName>
    <definedName name="thanh">#REF!</definedName>
    <definedName name="Thanh_CT">#REF!</definedName>
    <definedName name="Thanh_LC_tayvin" localSheetId="13">#REF!</definedName>
    <definedName name="Thanh_LC_tayvin">#REF!</definedName>
    <definedName name="ThanhCai">#REF!</definedName>
    <definedName name="thanhchong">#REF!</definedName>
    <definedName name="thanhdul">#REF!</definedName>
    <definedName name="thanhtien">#REF!</definedName>
    <definedName name="Thautinh">#REF!</definedName>
    <definedName name="THchon">#REF!</definedName>
    <definedName name="ThÐp_U120">#REF!</definedName>
    <definedName name="THDT" hidden="1">{"'Sheet1'!$L$16"}</definedName>
    <definedName name="THDT_CT_XOM_NOI">#REF!</definedName>
    <definedName name="THDT_HT_DAO_THUONG">#REF!</definedName>
    <definedName name="THDT_HT_XOM_NOI">#REF!</definedName>
    <definedName name="THDT_NPP_XOM_NOI">#REF!</definedName>
    <definedName name="THDT_TBA_XOM_NOI">#REF!</definedName>
    <definedName name="THDuong" hidden="1">{"'Sheet1'!$L$16"}</definedName>
    <definedName name="thep">#REF!</definedName>
    <definedName name="THEP_D32">#REF!</definedName>
    <definedName name="thepban">#REF!</definedName>
    <definedName name="thepci">#REF!</definedName>
    <definedName name="thepci8">#REF!</definedName>
    <definedName name="thepcii">#REF!</definedName>
    <definedName name="thepgoc25_60">#REF!</definedName>
    <definedName name="thepgoc63_75">#REF!</definedName>
    <definedName name="thepgoc80_100">#REF!</definedName>
    <definedName name="thepma">10500</definedName>
    <definedName name="theptron">#REF!</definedName>
    <definedName name="theptron12">#REF!</definedName>
    <definedName name="theptron14_22">#REF!</definedName>
    <definedName name="theptron6_8">#REF!</definedName>
    <definedName name="thephinhmk">#REF!</definedName>
    <definedName name="TheThao">{"Thuxm2.xls","Sheet1"}</definedName>
    <definedName name="THGO1pnc">#REF!</definedName>
    <definedName name="THGT" hidden="1">{"'Sheet1'!$L$16"}</definedName>
    <definedName name="thht">#REF!</definedName>
    <definedName name="THI">#REF!</definedName>
    <definedName name="THKP_tec" hidden="1">{"'Sheet1'!$L$16"}</definedName>
    <definedName name="thkp3" localSheetId="13">#REF!</definedName>
    <definedName name="thkp3">#REF!</definedName>
    <definedName name="thongso" localSheetId="13">#REF!</definedName>
    <definedName name="thongso">#REF!</definedName>
    <definedName name="thop">#REF!</definedName>
    <definedName name="thtba">#REF!</definedName>
    <definedName name="thtt">#REF!</definedName>
    <definedName name="thu" hidden="1">{"'Sheet1'!$L$16"}</definedName>
    <definedName name="thue">6</definedName>
    <definedName name="thuy" hidden="1">{"'Sheet1'!$L$16"}</definedName>
    <definedName name="tr" hidden="1">{"'Sheet1'!$L$16"}</definedName>
    <definedName name="tr_" localSheetId="13">#REF!</definedName>
    <definedName name="tr_">#REF!</definedName>
    <definedName name="Tra_BTN">#REF!</definedName>
    <definedName name="Tra_Cot">#REF!</definedName>
    <definedName name="Tra_DM_su_dung">#REF!</definedName>
    <definedName name="Tra_DM_su_dung_2">#REF!</definedName>
    <definedName name="Tra_don_gia_KS">#REF!</definedName>
    <definedName name="Tra_DTCT">#REF!</definedName>
    <definedName name="Tra_gtxl_cong">#REF!</definedName>
    <definedName name="Tra_gia">#REF!</definedName>
    <definedName name="Tra_T_le_1">#REF!</definedName>
    <definedName name="Tra_ten_cong">#REF!</definedName>
    <definedName name="Tra_tim_hang_mucPT_trung">#REF!</definedName>
    <definedName name="Tra_TL">#REF!</definedName>
    <definedName name="Tra_ty_le">#REF!</definedName>
    <definedName name="Tra_ty_le2">#REF!</definedName>
    <definedName name="Tra_ty_le3">#REF!</definedName>
    <definedName name="Tra_ty_le4">#REF!</definedName>
    <definedName name="Tra_ty_le5">#REF!</definedName>
    <definedName name="Tra_xl_BTN">#REF!</definedName>
    <definedName name="tra_xlbtn">#REF!</definedName>
    <definedName name="traA103">#REF!</definedName>
    <definedName name="trab">#REF!</definedName>
    <definedName name="trabtn">#REF!</definedName>
    <definedName name="TraDAH_H">#REF!</definedName>
    <definedName name="TRADE2">#REF!</definedName>
    <definedName name="tragiacuoc">#REF!</definedName>
    <definedName name="tram30">#REF!</definedName>
    <definedName name="tram45">#REF!</definedName>
    <definedName name="tram60">#REF!</definedName>
    <definedName name="tram80">#REF!</definedName>
    <definedName name="tramatcong1">#REF!</definedName>
    <definedName name="tramatcong2">#REF!</definedName>
    <definedName name="trambitum">#REF!</definedName>
    <definedName name="trambt60">#REF!</definedName>
    <definedName name="tranhietdo">#REF!</definedName>
    <definedName name="TRAvH">#REF!</definedName>
    <definedName name="TRAVL">#REF!</definedName>
    <definedName name="treoducbt">#REF!</definedName>
    <definedName name="trertt">{"Thuxm2.xls","Sheet1"}</definedName>
    <definedName name="TrNLT4">{"ÿÿÿÿÿ"}</definedName>
    <definedName name="tronbentonit">#REF!</definedName>
    <definedName name="tronbentonite">#REF!</definedName>
    <definedName name="tronbt250">#REF!</definedName>
    <definedName name="tronvua250">#REF!</definedName>
    <definedName name="tronvua80">#REF!</definedName>
    <definedName name="Trô_P1">#REF!</definedName>
    <definedName name="Trô_P10">#REF!</definedName>
    <definedName name="Trô_P11">#REF!</definedName>
    <definedName name="Trô_P2">#REF!</definedName>
    <definedName name="Trô_P3">#REF!</definedName>
    <definedName name="Trô_P4">#REF!</definedName>
    <definedName name="Trô_P5">#REF!</definedName>
    <definedName name="Trô_P6">#REF!</definedName>
    <definedName name="Trô_P7">#REF!</definedName>
    <definedName name="Trô_P8">#REF!</definedName>
    <definedName name="Trô_P9">#REF!</definedName>
    <definedName name="trt">#REF!</definedName>
    <definedName name="tru_can" localSheetId="13">#REF!</definedName>
    <definedName name="tru_can">#REF!</definedName>
    <definedName name="trùc_tiÕp">"Luong gian tiep"</definedName>
    <definedName name="trung">{"Thuxm2.xls","Sheet1"}</definedName>
    <definedName name="u">#N/A</definedName>
    <definedName name="ugh">#REF!</definedName>
    <definedName name="uhj" hidden="1">{#N/A,#N/A,FALSE,"Chi tiÆt"}</definedName>
    <definedName name="Unit_Price">#REF!</definedName>
    <definedName name="unitt" localSheetId="13">__</definedName>
    <definedName name="unitt">__</definedName>
    <definedName name="UNL">#REF!</definedName>
    <definedName name="uonong">#REF!</definedName>
    <definedName name="UP" localSheetId="13">#REF!,#REF!,#REF!,#REF!,#REF!,#REF!,#REF!,#REF!,#REF!,#REF!,#REF!</definedName>
    <definedName name="UP">#REF!,#REF!,#REF!,#REF!,#REF!,#REF!,#REF!,#REF!,#REF!,#REF!,#REF!</definedName>
    <definedName name="upnoc">#REF!</definedName>
    <definedName name="ut" localSheetId="13">__</definedName>
    <definedName name="ut">__</definedName>
    <definedName name="uu">{"Thuxm2.xls","Sheet1"}</definedName>
    <definedName name="uy" hidden="1">{"'Sheet1'!$L$16"}</definedName>
    <definedName name="v">{"Thuxm2.xls","Sheet1"}</definedName>
    <definedName name="V.1">#REF!</definedName>
    <definedName name="V.10">#REF!</definedName>
    <definedName name="V.11">#REF!</definedName>
    <definedName name="V.12">#REF!</definedName>
    <definedName name="V.13">#REF!</definedName>
    <definedName name="V.14">#REF!</definedName>
    <definedName name="V.15">#REF!</definedName>
    <definedName name="V.16">#REF!</definedName>
    <definedName name="V.17">#REF!</definedName>
    <definedName name="V.18">#REF!</definedName>
    <definedName name="V.2">#REF!</definedName>
    <definedName name="V.3">#REF!</definedName>
    <definedName name="V.4">#REF!</definedName>
    <definedName name="V.5">#REF!</definedName>
    <definedName name="V.6">#REF!</definedName>
    <definedName name="V.7">#REF!</definedName>
    <definedName name="V.8">#REF!</definedName>
    <definedName name="V.9">#REF!</definedName>
    <definedName name="v_1" localSheetId="13">#REF!</definedName>
    <definedName name="v_1">#REF!</definedName>
    <definedName name="v_2" localSheetId="13">#REF!</definedName>
    <definedName name="v_2">#REF!</definedName>
    <definedName name="V_a_b__t_ng_M200____1x2">#N/A</definedName>
    <definedName name="v_m" localSheetId="13">#REF!</definedName>
    <definedName name="v_m">#REF!</definedName>
    <definedName name="VAÄT_LIEÄU">"nhandongia"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lues_Entered">IF(Loan_Amount*Interest_Rate*Loan_Years*Loan_Start&gt;0,1,0)</definedName>
    <definedName name="VAN_CHUYEN_DUONG_DAI_DZ0.4KV">#REF!</definedName>
    <definedName name="VAN_CHUYEN_DUONG_DAI_DZ22KV">#REF!</definedName>
    <definedName name="VAN_CHUYEN_DUONG_DAI_TBA" localSheetId="13">#REF!</definedName>
    <definedName name="VAN_CHUYEN_DUONG_DAI_TBA">#REF!</definedName>
    <definedName name="VAN_CHUYEN_VAT_TU_CHUNG">#REF!</definedName>
    <definedName name="VAN_TRUNG_CHUYEN_VAT_TU_CHUNG">#REF!</definedName>
    <definedName name="vanchuyen">#REF!</definedName>
    <definedName name="VARIINST">#REF!</definedName>
    <definedName name="VARIPURC">#REF!</definedName>
    <definedName name="vat">5</definedName>
    <definedName name="vat_lieu_KVIII">#REF!</definedName>
    <definedName name="vatlieu">#REF!</definedName>
    <definedName name="Vattu">#REF!</definedName>
    <definedName name="VBT">{"Thuxm2.xls","Sheet1"}</definedName>
    <definedName name="vbtchongnuocm300">#REF!</definedName>
    <definedName name="vbtm150">#REF!</definedName>
    <definedName name="vbtm300">#REF!</definedName>
    <definedName name="vbtm400">#REF!</definedName>
    <definedName name="vc" hidden="1">{"'Sheet1'!$L$16"}</definedName>
    <definedName name="vcc">#REF!</definedName>
    <definedName name="vccot">#REF!</definedName>
    <definedName name="vcd">#REF!</definedName>
    <definedName name="vcdc">#REF!</definedName>
    <definedName name="vcn">#REF!</definedName>
    <definedName name="vcsx" localSheetId="13">BlankMacro1</definedName>
    <definedName name="vcsx">BlankMacro1</definedName>
    <definedName name="vct">#REF!</definedName>
    <definedName name="vctb">#REF!</definedName>
    <definedName name="VCTIEP">#REF!</definedName>
    <definedName name="VCTT">#REF!</definedName>
    <definedName name="vcxi">#REF!</definedName>
    <definedName name="VCHT">#REF!</definedName>
    <definedName name="vd">#REF!</definedName>
    <definedName name="vd3p">#REF!</definedName>
    <definedName name="VËt_liÖu">#REF!</definedName>
    <definedName name="Viet" hidden="1">{"'Sheet1'!$L$16"}</definedName>
    <definedName name="VIEW" localSheetId="13">#REF!</definedName>
    <definedName name="VIEW">#REF!</definedName>
    <definedName name="VitriCacThietbi_Query">#REF!</definedName>
    <definedName name="vk" localSheetId="13">#REF!</definedName>
    <definedName name="vk">#REF!</definedName>
    <definedName name="vkcauthang">#REF!</definedName>
    <definedName name="vksan">#REF!</definedName>
    <definedName name="vl1p">#REF!</definedName>
    <definedName name="vl3p" localSheetId="13">#REF!</definedName>
    <definedName name="vl3p">#REF!</definedName>
    <definedName name="VLBS">#N/A</definedName>
    <definedName name="vlc">#REF!</definedName>
    <definedName name="Vlcap0.7">#REF!</definedName>
    <definedName name="VLcap1">#REF!</definedName>
    <definedName name="vlct" hidden="1">{"'Sheet1'!$L$16"}</definedName>
    <definedName name="vlctbb">#REF!</definedName>
    <definedName name="vldn400">#REF!</definedName>
    <definedName name="vldn600">#REF!</definedName>
    <definedName name="VLIEU">#REF!</definedName>
    <definedName name="VLKday" localSheetId="13">#REF!</definedName>
    <definedName name="VLKday">#REF!</definedName>
    <definedName name="VLM">#REF!</definedName>
    <definedName name="vltram">#REF!</definedName>
    <definedName name="Von.KL">#REF!</definedName>
    <definedName name="VPPham">{"Thuxm2.xls","Sheet1"}</definedName>
    <definedName name="vr3p">#REF!</definedName>
    <definedName name="vt">#REF!</definedName>
    <definedName name="vtu">#REF!</definedName>
    <definedName name="Vu">#REF!</definedName>
    <definedName name="Vu_">#REF!</definedName>
    <definedName name="Vua">#REF!</definedName>
    <definedName name="vuabtD">#REF!</definedName>
    <definedName name="vuabtG">#REF!</definedName>
    <definedName name="vung">#REF!</definedName>
    <definedName name="vvv">#REF!</definedName>
    <definedName name="vxadn">#REF!</definedName>
    <definedName name="vxah">#REF!</definedName>
    <definedName name="vxah1">#REF!</definedName>
    <definedName name="vxaqn">#REF!</definedName>
    <definedName name="vxaqn2">#REF!</definedName>
    <definedName name="vxbbd">#REF!</definedName>
    <definedName name="vxbdn">#REF!</definedName>
    <definedName name="vxbh">#REF!</definedName>
    <definedName name="vxbqn">#REF!</definedName>
    <definedName name="vxbqn2">#REF!</definedName>
    <definedName name="vxcbd">#REF!</definedName>
    <definedName name="vxcdn">#REF!</definedName>
    <definedName name="vxcqn">#REF!</definedName>
    <definedName name="vxcqn2">#REF!</definedName>
    <definedName name="vxch">#REF!</definedName>
    <definedName name="vz">#REF!</definedName>
    <definedName name="W">#REF!</definedName>
    <definedName name="watertruck">#REF!</definedName>
    <definedName name="wb" localSheetId="13">#REF!</definedName>
    <definedName name="wb">#REF!</definedName>
    <definedName name="Wdaymong">#REF!</definedName>
    <definedName name="WIRE1">5</definedName>
    <definedName name="wl">#REF!</definedName>
    <definedName name="wrn.aaa." hidden="1">{#N/A,#N/A,FALSE,"Sheet1";#N/A,#N/A,FALSE,"Sheet1";#N/A,#N/A,FALSE,"Sheet1"}</definedName>
    <definedName name="wrn.Bang._.ke._.nhan._.hang." hidden="1">{#N/A,#N/A,FALSE,"Ke khai NH"}</definedName>
    <definedName name="wrn.cong." hidden="1">{#N/A,#N/A,FALSE,"Sheet1"}</definedName>
    <definedName name="wrn.Che._.do._.duoc._.huong." hidden="1">{#N/A,#N/A,FALSE,"BN (2)"}</definedName>
    <definedName name="wrn.chi._.tiÆt." hidden="1">{#N/A,#N/A,FALSE,"Chi tiÆt"}</definedName>
    <definedName name="wrn.Giáy._.bao._.no." hidden="1">{#N/A,#N/A,FALSE,"BN"}</definedName>
    <definedName name="wrn.hgjh." hidden="1">{#N/A,#N/A,FALSE,"Sheet1"}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vd." hidden="1">{#N/A,#N/A,TRUE,"BT M200 da 10x20"}</definedName>
    <definedName name="wrnc.chi" hidden="1">{#N/A,#N/A,FALSE,"Chi tiÆt"}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s">#REF!</definedName>
    <definedName name="Wss">#REF!</definedName>
    <definedName name="Wst">#REF!</definedName>
    <definedName name="WT">#N/A</definedName>
    <definedName name="wup" localSheetId="13">#REF!</definedName>
    <definedName name="wup">#REF!</definedName>
    <definedName name="WW">#N/A</definedName>
    <definedName name="x_list">#REF!</definedName>
    <definedName name="x1_" localSheetId="13">#REF!</definedName>
    <definedName name="x1_">#REF!</definedName>
    <definedName name="x1pind" localSheetId="13">#REF!</definedName>
    <definedName name="x1pind">#REF!</definedName>
    <definedName name="x1pint" localSheetId="13">#REF!</definedName>
    <definedName name="x1pint">#REF!</definedName>
    <definedName name="x1ping" localSheetId="13">#REF!</definedName>
    <definedName name="x1ping">#REF!</definedName>
    <definedName name="x2_" localSheetId="13">#REF!</definedName>
    <definedName name="x2_">#REF!</definedName>
    <definedName name="xa_son">#REF!</definedName>
    <definedName name="Xadau">#REF!</definedName>
    <definedName name="Xang">#REF!</definedName>
    <definedName name="xason">#REF!</definedName>
    <definedName name="XAYGACH">#REF!</definedName>
    <definedName name="XB_80">#REF!</definedName>
    <definedName name="xbkl">#REF!</definedName>
    <definedName name="xc" hidden="1">{"'Sheet1'!$L$16"}</definedName>
    <definedName name="XCCT">0.5</definedName>
    <definedName name="xcp">#REF!</definedName>
    <definedName name="xd0.6" localSheetId="13">#REF!</definedName>
    <definedName name="xd0.6">#REF!</definedName>
    <definedName name="xd1.3" localSheetId="13">#REF!</definedName>
    <definedName name="xd1.3">#REF!</definedName>
    <definedName name="xd1.5" localSheetId="13">#REF!</definedName>
    <definedName name="xd1.5">#REF!</definedName>
    <definedName name="xebt6">#REF!</definedName>
    <definedName name="xelaodam">#REF!</definedName>
    <definedName name="xenhua">#REF!</definedName>
    <definedName name="xetuoinhua">#REF!</definedName>
    <definedName name="xethung10t">#REF!</definedName>
    <definedName name="xetreo">#REF!</definedName>
    <definedName name="xfco" localSheetId="13">#REF!</definedName>
    <definedName name="xfco">#REF!</definedName>
    <definedName name="xfco3p">#REF!</definedName>
    <definedName name="xfcotnc">#REF!</definedName>
    <definedName name="xfcotvl">#REF!</definedName>
    <definedName name="xgc100">#REF!</definedName>
    <definedName name="xgc150">#REF!</definedName>
    <definedName name="xgc200">#REF!</definedName>
    <definedName name="xh">#REF!</definedName>
    <definedName name="xhn" localSheetId="13">#REF!</definedName>
    <definedName name="xhn">#REF!</definedName>
    <definedName name="xig" localSheetId="13">#REF!</definedName>
    <definedName name="xig">#REF!</definedName>
    <definedName name="xig1" localSheetId="13">#REF!</definedName>
    <definedName name="xig1">#REF!</definedName>
    <definedName name="xig1p">#REF!</definedName>
    <definedName name="xig3p">#REF!</definedName>
    <definedName name="xignc3p" localSheetId="13">#REF!</definedName>
    <definedName name="xignc3p">#REF!</definedName>
    <definedName name="xigvl3p" localSheetId="13">#REF!</definedName>
    <definedName name="xigvl3p">#REF!</definedName>
    <definedName name="xin" localSheetId="13">#REF!</definedName>
    <definedName name="xin">#REF!</definedName>
    <definedName name="xin190" localSheetId="13">#REF!</definedName>
    <definedName name="xin190">#REF!</definedName>
    <definedName name="xin1903p">#REF!</definedName>
    <definedName name="xin2903p">#REF!</definedName>
    <definedName name="xin290nc3p" localSheetId="13">#REF!</definedName>
    <definedName name="xin290nc3p">#REF!</definedName>
    <definedName name="xin290vl3p" localSheetId="13">#REF!</definedName>
    <definedName name="xin290vl3p">#REF!</definedName>
    <definedName name="xin3p">#REF!</definedName>
    <definedName name="xind" localSheetId="13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nc3p" localSheetId="13">#REF!</definedName>
    <definedName name="xinnc3p">#REF!</definedName>
    <definedName name="xint1p">#REF!</definedName>
    <definedName name="xinvl3p" localSheetId="13">#REF!</definedName>
    <definedName name="xinvl3p">#REF!</definedName>
    <definedName name="xing1p">#REF!</definedName>
    <definedName name="xingnc1p">#REF!</definedName>
    <definedName name="xingvl1p">#REF!</definedName>
    <definedName name="xit" localSheetId="13">#REF!</definedName>
    <definedName name="xit">#REF!</definedName>
    <definedName name="xit1" localSheetId="13">#REF!</definedName>
    <definedName name="xit1">#REF!</definedName>
    <definedName name="xit1p">#REF!</definedName>
    <definedName name="xit2nc3p" localSheetId="13">#REF!</definedName>
    <definedName name="xit2nc3p">#REF!</definedName>
    <definedName name="xit2vl3p" localSheetId="13">#REF!</definedName>
    <definedName name="xit2vl3p">#REF!</definedName>
    <definedName name="xit3p">#REF!</definedName>
    <definedName name="xitnc3p" localSheetId="13">#REF!</definedName>
    <definedName name="xitnc3p">#REF!</definedName>
    <definedName name="xitvl3p" localSheetId="13">#REF!</definedName>
    <definedName name="xitvl3p">#REF!</definedName>
    <definedName name="xk0.6" localSheetId="13">#REF!</definedName>
    <definedName name="xk0.6">#REF!</definedName>
    <definedName name="xk1.3" localSheetId="13">#REF!</definedName>
    <definedName name="xk1.3">#REF!</definedName>
    <definedName name="xk1.5" localSheetId="13">#REF!</definedName>
    <definedName name="xk1.5">#REF!</definedName>
    <definedName name="Xkoto">#REF!</definedName>
    <definedName name="Xkxn">#REF!</definedName>
    <definedName name="xl" localSheetId="13">#REF!</definedName>
    <definedName name="xl">#REF!</definedName>
    <definedName name="xlc" localSheetId="13">#REF!</definedName>
    <definedName name="xlc">#REF!</definedName>
    <definedName name="xld1.4" localSheetId="13">#REF!</definedName>
    <definedName name="xld1.4">#REF!</definedName>
    <definedName name="xlk" localSheetId="13">#REF!</definedName>
    <definedName name="xlk">#REF!</definedName>
    <definedName name="xlk1.4" localSheetId="13">#REF!</definedName>
    <definedName name="xlk1.4">#REF!</definedName>
    <definedName name="XLP">#REF!</definedName>
    <definedName name="XLxa">#REF!</definedName>
    <definedName name="XMAX">#REF!</definedName>
    <definedName name="xmcax">#REF!</definedName>
    <definedName name="XMIN">#REF!</definedName>
    <definedName name="xn">#REF!</definedName>
    <definedName name="XN908nam2003" hidden="1">{"'Sheet1'!$L$16"}</definedName>
    <definedName name="xoaydap">#REF!</definedName>
    <definedName name="xuclat1">#REF!</definedName>
    <definedName name="xuclat2">#REF!</definedName>
    <definedName name="XUONG" hidden="1">{"'Sheet1'!$L$16"}</definedName>
    <definedName name="xvxcvxc" hidden="1">{"'Sheet1'!$L$16"}</definedName>
    <definedName name="XÝnghiÖp25_3">#REF!</definedName>
    <definedName name="y">#REF!</definedName>
    <definedName name="y_list">#REF!</definedName>
    <definedName name="ycp">#REF!</definedName>
    <definedName name="yen" hidden="1">{#N/A,#N/A,FALSE,"Chi tiÆt"}</definedName>
    <definedName name="Yen_A">#REF!</definedName>
    <definedName name="Yen_B">#REF!</definedName>
    <definedName name="yen1">#REF!</definedName>
    <definedName name="yen2">#REF!</definedName>
    <definedName name="ýenda" hidden="1">{"'Sheet1'!$L$16"}</definedName>
    <definedName name="YMAX">#REF!</definedName>
    <definedName name="YMIN">#REF!</definedName>
    <definedName name="YR0">#REF!</definedName>
    <definedName name="YRP">#REF!</definedName>
    <definedName name="yyyyy" hidden="1">{"'Sheet1'!$L$16"}</definedName>
    <definedName name="Z">#REF!</definedName>
    <definedName name="Z_B6D82DE0_6701_11DA_9820_00304F1E4471_.wvu.Cols" hidden="1">#REF!</definedName>
    <definedName name="Z_dh" localSheetId="13">#REF!</definedName>
    <definedName name="Z_dh">#REF!</definedName>
    <definedName name="zf">#REF!</definedName>
    <definedName name="zfv">#REF!</definedName>
    <definedName name="zl">#REF!</definedName>
    <definedName name="zv">#REF!</definedName>
    <definedName name="Zw">#REF!</definedName>
    <definedName name="ZYX">#REF!</definedName>
    <definedName name="zz" hidden="1">{"'Sheet1'!$L$16"}</definedName>
    <definedName name="ZZZ">#REF!</definedName>
    <definedName name="템플리트모듈1" localSheetId="13">__</definedName>
    <definedName name="템플리트모듈1">__</definedName>
    <definedName name="템플리트모듈2" localSheetId="13">__</definedName>
    <definedName name="템플리트모듈2">__</definedName>
    <definedName name="템플리트모듈3" localSheetId="13">__</definedName>
    <definedName name="템플리트모듈3">__</definedName>
    <definedName name="템플리트모듈4" localSheetId="13">__</definedName>
    <definedName name="템플리트모듈4">__</definedName>
    <definedName name="템플리트모듈5" localSheetId="13">__</definedName>
    <definedName name="템플리트모듈5">__</definedName>
    <definedName name="템플리트모듈6" localSheetId="13">__</definedName>
    <definedName name="템플리트모듈6">__</definedName>
    <definedName name="피팅" localSheetId="13">__</definedName>
    <definedName name="피팅">__</definedName>
  </definedNames>
  <calcPr calcId="144525"/>
  <fileRecoveryPr autoRecover="0"/>
</workbook>
</file>

<file path=xl/calcChain.xml><?xml version="1.0" encoding="utf-8"?>
<calcChain xmlns="http://schemas.openxmlformats.org/spreadsheetml/2006/main">
  <c r="J193" i="48" l="1"/>
  <c r="J192" i="48"/>
  <c r="J191" i="48"/>
  <c r="J186" i="48"/>
  <c r="J189" i="48"/>
  <c r="K189" i="48" s="1"/>
  <c r="J187" i="48"/>
  <c r="K185" i="48"/>
  <c r="M128" i="48"/>
  <c r="K128" i="48"/>
  <c r="J110" i="48"/>
  <c r="I110" i="48"/>
  <c r="N12" i="48"/>
  <c r="N11" i="48"/>
  <c r="N32" i="48"/>
  <c r="N25" i="48" s="1"/>
  <c r="N20" i="48" s="1"/>
  <c r="N19" i="48" s="1"/>
  <c r="N58" i="48" s="1"/>
  <c r="N38" i="48"/>
  <c r="N44" i="48"/>
  <c r="O12" i="48"/>
  <c r="O11" i="48" s="1"/>
  <c r="O32" i="48"/>
  <c r="O25" i="48" s="1"/>
  <c r="O20" i="48" s="1"/>
  <c r="O19" i="48" s="1"/>
  <c r="O38" i="48"/>
  <c r="O44" i="48"/>
  <c r="M12" i="48"/>
  <c r="M11" i="48"/>
  <c r="M21" i="48"/>
  <c r="M22" i="48"/>
  <c r="M23" i="48"/>
  <c r="M24" i="48"/>
  <c r="M32" i="48"/>
  <c r="M25" i="48"/>
  <c r="M38" i="48"/>
  <c r="M44" i="48"/>
  <c r="H12" i="48"/>
  <c r="H11" i="48" s="1"/>
  <c r="H15" i="48"/>
  <c r="L21" i="48"/>
  <c r="L22" i="48"/>
  <c r="H20" i="48" s="1"/>
  <c r="H19" i="48" s="1"/>
  <c r="H58" i="48" s="1"/>
  <c r="L23" i="48"/>
  <c r="L24" i="48"/>
  <c r="H32" i="48"/>
  <c r="H38" i="48"/>
  <c r="H44" i="48"/>
  <c r="F12" i="48"/>
  <c r="F15" i="48"/>
  <c r="F11" i="48" s="1"/>
  <c r="F58" i="48" s="1"/>
  <c r="F20" i="48"/>
  <c r="F32" i="48"/>
  <c r="F19" i="48" s="1"/>
  <c r="F38" i="48"/>
  <c r="F44" i="48"/>
  <c r="E12" i="48"/>
  <c r="E15" i="48"/>
  <c r="E11" i="48" s="1"/>
  <c r="E20" i="48"/>
  <c r="E32" i="48"/>
  <c r="E38" i="48"/>
  <c r="E19" i="48" s="1"/>
  <c r="E44" i="48"/>
  <c r="D21" i="48"/>
  <c r="D22" i="48"/>
  <c r="D20" i="48" s="1"/>
  <c r="D23" i="48"/>
  <c r="D24" i="48"/>
  <c r="D32" i="48"/>
  <c r="D39" i="48"/>
  <c r="D38" i="48" s="1"/>
  <c r="D45" i="48"/>
  <c r="D44" i="48" s="1"/>
  <c r="D17" i="48"/>
  <c r="D16" i="48"/>
  <c r="D15" i="48"/>
  <c r="D13" i="48"/>
  <c r="D12" i="48"/>
  <c r="G23" i="47"/>
  <c r="L21" i="47"/>
  <c r="N21" i="47" s="1"/>
  <c r="S10" i="47"/>
  <c r="T10" i="47"/>
  <c r="U10" i="47" s="1"/>
  <c r="S11" i="47"/>
  <c r="T11" i="47"/>
  <c r="U11" i="47"/>
  <c r="S12" i="47"/>
  <c r="T12" i="47"/>
  <c r="S13" i="47"/>
  <c r="T13" i="47"/>
  <c r="U13" i="47"/>
  <c r="S14" i="47"/>
  <c r="T14" i="47"/>
  <c r="S15" i="47"/>
  <c r="U15" i="47" s="1"/>
  <c r="T15" i="47"/>
  <c r="S16" i="47"/>
  <c r="T16" i="47"/>
  <c r="U16" i="47" s="1"/>
  <c r="S17" i="47"/>
  <c r="U17" i="47" s="1"/>
  <c r="T17" i="47"/>
  <c r="S18" i="47"/>
  <c r="T18" i="47"/>
  <c r="U18" i="47" s="1"/>
  <c r="S19" i="47"/>
  <c r="T19" i="47"/>
  <c r="U19" i="47"/>
  <c r="S20" i="47"/>
  <c r="T20" i="47"/>
  <c r="T21" i="47"/>
  <c r="R22" i="47"/>
  <c r="Q10" i="47"/>
  <c r="Q11" i="47"/>
  <c r="Q12" i="47"/>
  <c r="Q13" i="47"/>
  <c r="Q14" i="47"/>
  <c r="Q15" i="47"/>
  <c r="Q16" i="47"/>
  <c r="Q17" i="47"/>
  <c r="Q18" i="47"/>
  <c r="Q19" i="47"/>
  <c r="Q20" i="47"/>
  <c r="O22" i="47"/>
  <c r="M22" i="47"/>
  <c r="L10" i="47"/>
  <c r="L22" i="47" s="1"/>
  <c r="L11" i="47"/>
  <c r="L12" i="47"/>
  <c r="L13" i="47"/>
  <c r="L14" i="47"/>
  <c r="L15" i="47"/>
  <c r="W15" i="47" s="1"/>
  <c r="L16" i="47"/>
  <c r="L17" i="47"/>
  <c r="L18" i="47"/>
  <c r="L19" i="47"/>
  <c r="L20" i="47"/>
  <c r="K22" i="47"/>
  <c r="J22" i="47"/>
  <c r="A11" i="47"/>
  <c r="A12" i="47" s="1"/>
  <c r="A13" i="47" s="1"/>
  <c r="A14" i="47" s="1"/>
  <c r="A15" i="47" s="1"/>
  <c r="A16" i="47" s="1"/>
  <c r="A17" i="47" s="1"/>
  <c r="A18" i="47" s="1"/>
  <c r="A19" i="47" s="1"/>
  <c r="A20" i="47" s="1"/>
  <c r="S23" i="44"/>
  <c r="R23" i="44"/>
  <c r="Q23" i="44"/>
  <c r="P23" i="44"/>
  <c r="O23" i="44"/>
  <c r="N23" i="44"/>
  <c r="M23" i="44"/>
  <c r="L23" i="44"/>
  <c r="H23" i="44"/>
  <c r="F23" i="44"/>
  <c r="F17" i="44" s="1"/>
  <c r="E23" i="44"/>
  <c r="D23" i="44"/>
  <c r="D17" i="44" s="1"/>
  <c r="S19" i="44"/>
  <c r="S17" i="44"/>
  <c r="R19" i="44"/>
  <c r="R17" i="44" s="1"/>
  <c r="Q19" i="44"/>
  <c r="Q17" i="44"/>
  <c r="P19" i="44"/>
  <c r="P17" i="44" s="1"/>
  <c r="O19" i="44"/>
  <c r="O17" i="44" s="1"/>
  <c r="N19" i="44"/>
  <c r="M19" i="44"/>
  <c r="M17" i="44" s="1"/>
  <c r="L19" i="44"/>
  <c r="L17" i="44" s="1"/>
  <c r="H19" i="44"/>
  <c r="F19" i="44"/>
  <c r="E19" i="44"/>
  <c r="D19" i="44"/>
  <c r="C19" i="44"/>
  <c r="H17" i="44"/>
  <c r="E17" i="44"/>
  <c r="C17" i="44"/>
  <c r="S15" i="44"/>
  <c r="R15" i="44"/>
  <c r="Q15" i="44"/>
  <c r="P15" i="44"/>
  <c r="O15" i="44"/>
  <c r="N15" i="44"/>
  <c r="M15" i="44"/>
  <c r="L15" i="44"/>
  <c r="S14" i="44"/>
  <c r="R14" i="44"/>
  <c r="Q14" i="44"/>
  <c r="P14" i="44"/>
  <c r="N14" i="44"/>
  <c r="L14" i="44"/>
  <c r="G14" i="44"/>
  <c r="O14" i="44" s="1"/>
  <c r="E14" i="44"/>
  <c r="M14" i="44"/>
  <c r="S13" i="44"/>
  <c r="R13" i="44"/>
  <c r="Q13" i="44"/>
  <c r="O13" i="44"/>
  <c r="H13" i="44"/>
  <c r="P13" i="44" s="1"/>
  <c r="F13" i="44"/>
  <c r="N13" i="44"/>
  <c r="E13" i="44"/>
  <c r="M13" i="44" s="1"/>
  <c r="D13" i="44"/>
  <c r="L13" i="44"/>
  <c r="S12" i="44"/>
  <c r="R12" i="44"/>
  <c r="Q12" i="44"/>
  <c r="P12" i="44"/>
  <c r="O12" i="44"/>
  <c r="N12" i="44"/>
  <c r="M12" i="44"/>
  <c r="L12" i="44"/>
  <c r="S11" i="44"/>
  <c r="R11" i="44"/>
  <c r="Q11" i="44"/>
  <c r="P11" i="44"/>
  <c r="O11" i="44"/>
  <c r="N11" i="44"/>
  <c r="M11" i="44"/>
  <c r="L11" i="44"/>
  <c r="S10" i="44"/>
  <c r="R10" i="44"/>
  <c r="Q10" i="44"/>
  <c r="P10" i="44"/>
  <c r="O10" i="44"/>
  <c r="L10" i="44"/>
  <c r="F10" i="44"/>
  <c r="N10" i="44" s="1"/>
  <c r="E10" i="44"/>
  <c r="M10" i="44" s="1"/>
  <c r="S9" i="44"/>
  <c r="R9" i="44"/>
  <c r="Q9" i="44"/>
  <c r="Q8" i="44" s="1"/>
  <c r="Q7" i="44" s="1"/>
  <c r="Q32" i="44" s="1"/>
  <c r="Q34" i="44" s="1"/>
  <c r="P9" i="44"/>
  <c r="O9" i="44"/>
  <c r="N9" i="44"/>
  <c r="N8" i="44" s="1"/>
  <c r="M9" i="44"/>
  <c r="L9" i="44"/>
  <c r="L8" i="44"/>
  <c r="C8" i="44"/>
  <c r="C7" i="44" s="1"/>
  <c r="AF12" i="29"/>
  <c r="AE12" i="29"/>
  <c r="AD12" i="29"/>
  <c r="AC12" i="29"/>
  <c r="AB12" i="29"/>
  <c r="AA12" i="29"/>
  <c r="Z12" i="29"/>
  <c r="Y12" i="29"/>
  <c r="X12" i="29"/>
  <c r="W12" i="29"/>
  <c r="V12" i="29"/>
  <c r="U12" i="29"/>
  <c r="T12" i="29"/>
  <c r="N12" i="29"/>
  <c r="G28" i="39"/>
  <c r="F28" i="39"/>
  <c r="E28" i="39"/>
  <c r="D28" i="39"/>
  <c r="L65" i="40"/>
  <c r="K65" i="40"/>
  <c r="J65" i="40"/>
  <c r="E65" i="40"/>
  <c r="L45" i="40"/>
  <c r="L67" i="40"/>
  <c r="K45" i="40"/>
  <c r="K67" i="40"/>
  <c r="J45" i="40"/>
  <c r="J67" i="40"/>
  <c r="I45" i="40"/>
  <c r="I67" i="40"/>
  <c r="E45" i="40"/>
  <c r="E67" i="40"/>
  <c r="L42" i="40"/>
  <c r="L66" i="40"/>
  <c r="K42" i="40"/>
  <c r="K66" i="40"/>
  <c r="J42" i="40"/>
  <c r="J66" i="40"/>
  <c r="I42" i="40"/>
  <c r="I66" i="40"/>
  <c r="E42" i="40"/>
  <c r="E66" i="40"/>
  <c r="L38" i="40"/>
  <c r="K38" i="40"/>
  <c r="J38" i="40"/>
  <c r="I38" i="40"/>
  <c r="E38" i="40"/>
  <c r="L33" i="40"/>
  <c r="K33" i="40"/>
  <c r="J33" i="40"/>
  <c r="I33" i="40"/>
  <c r="E33" i="40"/>
  <c r="L27" i="40"/>
  <c r="K27" i="40"/>
  <c r="J27" i="40"/>
  <c r="I27" i="40"/>
  <c r="L22" i="40"/>
  <c r="L21" i="40"/>
  <c r="K21" i="40"/>
  <c r="J21" i="40"/>
  <c r="I21" i="40"/>
  <c r="L18" i="40"/>
  <c r="L17" i="40" s="1"/>
  <c r="K18" i="40"/>
  <c r="K17" i="40" s="1"/>
  <c r="J18" i="40"/>
  <c r="J17" i="40" s="1"/>
  <c r="I18" i="40"/>
  <c r="I17" i="40"/>
  <c r="H41" i="39"/>
  <c r="H40" i="39"/>
  <c r="H37" i="39"/>
  <c r="H36" i="39"/>
  <c r="H35" i="39"/>
  <c r="G34" i="39"/>
  <c r="F34" i="39"/>
  <c r="E34" i="39"/>
  <c r="D34" i="39"/>
  <c r="H32" i="39"/>
  <c r="H31" i="39"/>
  <c r="H30" i="39"/>
  <c r="G22" i="39"/>
  <c r="F22" i="39"/>
  <c r="E22" i="39"/>
  <c r="D22" i="39"/>
  <c r="G19" i="39"/>
  <c r="F19" i="39"/>
  <c r="E19" i="39"/>
  <c r="D19" i="39"/>
  <c r="G16" i="39"/>
  <c r="F16" i="39"/>
  <c r="E16" i="39"/>
  <c r="D16" i="39"/>
  <c r="G13" i="39"/>
  <c r="F13" i="39"/>
  <c r="E13" i="39"/>
  <c r="D13" i="39"/>
  <c r="H11" i="39"/>
  <c r="G10" i="39"/>
  <c r="F10" i="39"/>
  <c r="E10" i="39"/>
  <c r="D10" i="39"/>
  <c r="G7" i="39"/>
  <c r="F7" i="39"/>
  <c r="E7" i="39"/>
  <c r="D7" i="39"/>
  <c r="J179" i="38"/>
  <c r="L179" i="38" s="1"/>
  <c r="J178" i="38"/>
  <c r="L178" i="38" s="1"/>
  <c r="J177" i="38"/>
  <c r="L177" i="38" s="1"/>
  <c r="J176" i="38"/>
  <c r="L176" i="38" s="1"/>
  <c r="L175" i="38" s="1"/>
  <c r="L174" i="38" s="1"/>
  <c r="K175" i="38"/>
  <c r="K174" i="38" s="1"/>
  <c r="J171" i="38"/>
  <c r="L171" i="38" s="1"/>
  <c r="O170" i="38"/>
  <c r="H170" i="38"/>
  <c r="J170" i="38" s="1"/>
  <c r="L170" i="38" s="1"/>
  <c r="J169" i="38"/>
  <c r="L169" i="38" s="1"/>
  <c r="J168" i="38"/>
  <c r="L168" i="38" s="1"/>
  <c r="J167" i="38"/>
  <c r="L167" i="38" s="1"/>
  <c r="J166" i="38"/>
  <c r="L166" i="38" s="1"/>
  <c r="J165" i="38"/>
  <c r="L165" i="38" s="1"/>
  <c r="J164" i="38"/>
  <c r="L164" i="38" s="1"/>
  <c r="J163" i="38"/>
  <c r="L163" i="38" s="1"/>
  <c r="L161" i="38" s="1"/>
  <c r="K161" i="38"/>
  <c r="L156" i="38"/>
  <c r="K156" i="38"/>
  <c r="J156" i="38"/>
  <c r="L154" i="38"/>
  <c r="K154" i="38"/>
  <c r="J154" i="38"/>
  <c r="L152" i="38"/>
  <c r="K152" i="38"/>
  <c r="J152" i="38"/>
  <c r="J151" i="38"/>
  <c r="L151" i="38" s="1"/>
  <c r="J149" i="38"/>
  <c r="L149" i="38" s="1"/>
  <c r="J148" i="38"/>
  <c r="L148" i="38" s="1"/>
  <c r="H147" i="38"/>
  <c r="J147" i="38" s="1"/>
  <c r="L147" i="38" s="1"/>
  <c r="J146" i="38"/>
  <c r="L146" i="38" s="1"/>
  <c r="L137" i="38" s="1"/>
  <c r="K137" i="38"/>
  <c r="J134" i="38"/>
  <c r="L134" i="38"/>
  <c r="J133" i="38"/>
  <c r="L133" i="38"/>
  <c r="J132" i="38"/>
  <c r="L132" i="38"/>
  <c r="J131" i="38"/>
  <c r="L131" i="38"/>
  <c r="J130" i="38"/>
  <c r="L130" i="38"/>
  <c r="J129" i="38"/>
  <c r="K129" i="38"/>
  <c r="L129" i="38" s="1"/>
  <c r="J128" i="38"/>
  <c r="K128" i="38" s="1"/>
  <c r="J127" i="38"/>
  <c r="K127" i="38" s="1"/>
  <c r="L127" i="38" s="1"/>
  <c r="J126" i="38"/>
  <c r="L126" i="38"/>
  <c r="J120" i="38"/>
  <c r="L120" i="38"/>
  <c r="J119" i="38"/>
  <c r="L119" i="38"/>
  <c r="J116" i="38"/>
  <c r="L116" i="38"/>
  <c r="L114" i="38" s="1"/>
  <c r="K114" i="38"/>
  <c r="J113" i="38"/>
  <c r="L113" i="38" s="1"/>
  <c r="J112" i="38"/>
  <c r="L112" i="38" s="1"/>
  <c r="J111" i="38"/>
  <c r="J108" i="38"/>
  <c r="L108" i="38" s="1"/>
  <c r="J107" i="38"/>
  <c r="J105" i="38" s="1"/>
  <c r="K105" i="38"/>
  <c r="J104" i="38"/>
  <c r="L104" i="38" s="1"/>
  <c r="J103" i="38"/>
  <c r="L103" i="38" s="1"/>
  <c r="J99" i="38"/>
  <c r="L99" i="38" s="1"/>
  <c r="J98" i="38"/>
  <c r="L98" i="38" s="1"/>
  <c r="J97" i="38"/>
  <c r="J96" i="38"/>
  <c r="L96" i="38" s="1"/>
  <c r="O95" i="38"/>
  <c r="J95" i="38"/>
  <c r="L95" i="38"/>
  <c r="L94" i="38" s="1"/>
  <c r="K94" i="38"/>
  <c r="J93" i="38"/>
  <c r="J92" i="38" s="1"/>
  <c r="J91" i="38" s="1"/>
  <c r="K92" i="38"/>
  <c r="L32" i="37"/>
  <c r="K32" i="37"/>
  <c r="J32" i="37"/>
  <c r="I32" i="37"/>
  <c r="L55" i="36"/>
  <c r="K55" i="36"/>
  <c r="J55" i="36"/>
  <c r="I55" i="36"/>
  <c r="L52" i="36"/>
  <c r="L49" i="36"/>
  <c r="L48" i="36"/>
  <c r="L46" i="36" s="1"/>
  <c r="L44" i="36"/>
  <c r="L41" i="36"/>
  <c r="L39" i="36"/>
  <c r="K38" i="36"/>
  <c r="J38" i="36"/>
  <c r="I38" i="36"/>
  <c r="L35" i="36"/>
  <c r="K35" i="36"/>
  <c r="J35" i="36"/>
  <c r="I35" i="36"/>
  <c r="L32" i="36"/>
  <c r="K32" i="36"/>
  <c r="J32" i="36"/>
  <c r="I32" i="36"/>
  <c r="L23" i="36"/>
  <c r="K23" i="36"/>
  <c r="J23" i="36"/>
  <c r="I23" i="36"/>
  <c r="L17" i="36"/>
  <c r="K17" i="36"/>
  <c r="J17" i="36"/>
  <c r="I17" i="36"/>
  <c r="L15" i="36"/>
  <c r="K15" i="36"/>
  <c r="J15" i="36"/>
  <c r="I15" i="36"/>
  <c r="L12" i="36"/>
  <c r="K12" i="36"/>
  <c r="J12" i="36"/>
  <c r="I12" i="36"/>
  <c r="L9" i="36"/>
  <c r="L8" i="36" s="1"/>
  <c r="L7" i="36" s="1"/>
  <c r="K9" i="36"/>
  <c r="J9" i="36"/>
  <c r="J8" i="36" s="1"/>
  <c r="J7" i="36" s="1"/>
  <c r="J60" i="36" s="1"/>
  <c r="I9" i="36"/>
  <c r="I8" i="36" s="1"/>
  <c r="I7" i="36" s="1"/>
  <c r="I60" i="36" s="1"/>
  <c r="K8" i="36"/>
  <c r="K7" i="36" s="1"/>
  <c r="K60" i="36" s="1"/>
  <c r="L45" i="35"/>
  <c r="K45" i="35"/>
  <c r="J45" i="35"/>
  <c r="I45" i="35"/>
  <c r="L42" i="35"/>
  <c r="K42" i="35"/>
  <c r="J42" i="35"/>
  <c r="I42" i="35"/>
  <c r="L39" i="35"/>
  <c r="K39" i="35"/>
  <c r="J39" i="35"/>
  <c r="I39" i="35"/>
  <c r="L36" i="35"/>
  <c r="K36" i="35"/>
  <c r="J36" i="35"/>
  <c r="I36" i="35"/>
  <c r="L33" i="35"/>
  <c r="K33" i="35"/>
  <c r="J33" i="35"/>
  <c r="I33" i="35"/>
  <c r="L30" i="35"/>
  <c r="K30" i="35"/>
  <c r="J30" i="35"/>
  <c r="I30" i="35"/>
  <c r="L27" i="35"/>
  <c r="K27" i="35"/>
  <c r="J27" i="35"/>
  <c r="I27" i="35"/>
  <c r="L24" i="35"/>
  <c r="K24" i="35"/>
  <c r="J24" i="35"/>
  <c r="J23" i="35" s="1"/>
  <c r="I24" i="35"/>
  <c r="L23" i="35"/>
  <c r="K23" i="35"/>
  <c r="I23" i="35"/>
  <c r="L18" i="35"/>
  <c r="K18" i="35"/>
  <c r="J18" i="35"/>
  <c r="I18" i="35"/>
  <c r="L15" i="35"/>
  <c r="K15" i="35"/>
  <c r="J15" i="35"/>
  <c r="I15" i="35"/>
  <c r="L12" i="35"/>
  <c r="L8" i="35" s="1"/>
  <c r="L7" i="35" s="1"/>
  <c r="L51" i="35" s="1"/>
  <c r="K12" i="35"/>
  <c r="J12" i="35"/>
  <c r="J8" i="35" s="1"/>
  <c r="I12" i="35"/>
  <c r="F12" i="35"/>
  <c r="L9" i="35"/>
  <c r="K9" i="35"/>
  <c r="K8" i="35" s="1"/>
  <c r="K7" i="35" s="1"/>
  <c r="K51" i="35" s="1"/>
  <c r="J9" i="35"/>
  <c r="I9" i="35"/>
  <c r="I8" i="35" s="1"/>
  <c r="I7" i="35" s="1"/>
  <c r="I51" i="35" s="1"/>
  <c r="F9" i="35"/>
  <c r="X70" i="29"/>
  <c r="X41" i="29" s="1"/>
  <c r="W70" i="29"/>
  <c r="W41" i="29" s="1"/>
  <c r="V70" i="29"/>
  <c r="V41" i="29" s="1"/>
  <c r="U70" i="29"/>
  <c r="U41" i="29"/>
  <c r="T70" i="29"/>
  <c r="T41" i="29"/>
  <c r="AF11" i="29"/>
  <c r="AF74" i="29"/>
  <c r="X11" i="29"/>
  <c r="X38" i="29"/>
  <c r="W18" i="29"/>
  <c r="W35" i="29"/>
  <c r="W22" i="29" s="1"/>
  <c r="W11" i="29" s="1"/>
  <c r="W38" i="29"/>
  <c r="V18" i="29"/>
  <c r="V35" i="29"/>
  <c r="V22" i="29" s="1"/>
  <c r="V38" i="29"/>
  <c r="U18" i="29"/>
  <c r="U35" i="29"/>
  <c r="U22" i="29" s="1"/>
  <c r="U11" i="29" s="1"/>
  <c r="U74" i="29" s="1"/>
  <c r="U38" i="29"/>
  <c r="T18" i="29"/>
  <c r="T35" i="29"/>
  <c r="T22" i="29" s="1"/>
  <c r="T38" i="29"/>
  <c r="N11" i="29"/>
  <c r="N74" i="29" s="1"/>
  <c r="H12" i="29"/>
  <c r="H11" i="29" s="1"/>
  <c r="L12" i="29"/>
  <c r="L17" i="29" s="1"/>
  <c r="Y11" i="29"/>
  <c r="AE11" i="29"/>
  <c r="T24" i="29"/>
  <c r="U24" i="29"/>
  <c r="V24" i="29"/>
  <c r="W24" i="29"/>
  <c r="N70" i="29"/>
  <c r="J169" i="29"/>
  <c r="T169" i="29"/>
  <c r="W169" i="29" s="1"/>
  <c r="U169" i="29"/>
  <c r="V169" i="29"/>
  <c r="J170" i="29"/>
  <c r="T170" i="29"/>
  <c r="W170" i="29" s="1"/>
  <c r="U170" i="29"/>
  <c r="V170" i="29"/>
  <c r="J172" i="29"/>
  <c r="T172" i="29"/>
  <c r="W172" i="29"/>
  <c r="U172" i="29"/>
  <c r="V172" i="29"/>
  <c r="J173" i="29"/>
  <c r="T173" i="29"/>
  <c r="W173" i="29" s="1"/>
  <c r="U173" i="29"/>
  <c r="V173" i="29"/>
  <c r="S174" i="29"/>
  <c r="J174" i="29" s="1"/>
  <c r="T174" i="29"/>
  <c r="W174" i="29" s="1"/>
  <c r="U174" i="29"/>
  <c r="J175" i="29"/>
  <c r="T175" i="29"/>
  <c r="W175" i="29" s="1"/>
  <c r="U175" i="29"/>
  <c r="V175" i="29"/>
  <c r="J176" i="29"/>
  <c r="T176" i="29"/>
  <c r="W176" i="29"/>
  <c r="U176" i="29"/>
  <c r="V176" i="29"/>
  <c r="J177" i="29"/>
  <c r="T177" i="29"/>
  <c r="W177" i="29" s="1"/>
  <c r="U177" i="29"/>
  <c r="V177" i="29"/>
  <c r="O29" i="28"/>
  <c r="I40" i="28"/>
  <c r="J40" i="28"/>
  <c r="K40" i="28"/>
  <c r="L40" i="28"/>
  <c r="M40" i="28"/>
  <c r="I42" i="28"/>
  <c r="J42" i="28"/>
  <c r="K42" i="28"/>
  <c r="L42" i="28"/>
  <c r="M42" i="28"/>
  <c r="I44" i="28"/>
  <c r="J44" i="28"/>
  <c r="K44" i="28"/>
  <c r="L44" i="28"/>
  <c r="M44" i="28"/>
  <c r="O53" i="28"/>
  <c r="O54" i="28" s="1"/>
  <c r="F13" i="26"/>
  <c r="G13" i="26"/>
  <c r="J13" i="26"/>
  <c r="F19" i="26"/>
  <c r="F16" i="26" s="1"/>
  <c r="G19" i="26"/>
  <c r="G16" i="26" s="1"/>
  <c r="G22" i="26" s="1"/>
  <c r="J19" i="26"/>
  <c r="J16" i="26" s="1"/>
  <c r="F8" i="24"/>
  <c r="F9" i="24"/>
  <c r="F12" i="24"/>
  <c r="F11" i="24" s="1"/>
  <c r="F13" i="24"/>
  <c r="J122" i="38"/>
  <c r="J175" i="38"/>
  <c r="J174" i="38" s="1"/>
  <c r="F8" i="35"/>
  <c r="J161" i="38"/>
  <c r="J114" i="38"/>
  <c r="J94" i="38"/>
  <c r="L97" i="38"/>
  <c r="J137" i="38"/>
  <c r="L23" i="29"/>
  <c r="E6" i="39"/>
  <c r="G6" i="39"/>
  <c r="G43" i="39" s="1"/>
  <c r="H16" i="39"/>
  <c r="H22" i="39"/>
  <c r="H28" i="39"/>
  <c r="H34" i="39"/>
  <c r="F6" i="39"/>
  <c r="F43" i="39" s="1"/>
  <c r="H10" i="39"/>
  <c r="H13" i="39"/>
  <c r="D6" i="39"/>
  <c r="D43" i="39" s="1"/>
  <c r="H7" i="39"/>
  <c r="H19" i="39"/>
  <c r="E43" i="39"/>
  <c r="K91" i="38"/>
  <c r="L107" i="38"/>
  <c r="L105" i="38" s="1"/>
  <c r="H6" i="39"/>
  <c r="H43" i="39" s="1"/>
  <c r="L16" i="44"/>
  <c r="L7" i="44" s="1"/>
  <c r="L32" i="44" s="1"/>
  <c r="L34" i="44" s="1"/>
  <c r="V174" i="29"/>
  <c r="J7" i="35" l="1"/>
  <c r="J51" i="35" s="1"/>
  <c r="P8" i="44"/>
  <c r="P7" i="44" s="1"/>
  <c r="P32" i="44" s="1"/>
  <c r="P34" i="44" s="1"/>
  <c r="M8" i="44"/>
  <c r="S22" i="47"/>
  <c r="N22" i="47"/>
  <c r="G24" i="47" s="1"/>
  <c r="S21" i="47"/>
  <c r="U21" i="47" s="1"/>
  <c r="Q21" i="47"/>
  <c r="Q22" i="47" s="1"/>
  <c r="L60" i="36"/>
  <c r="L38" i="36"/>
  <c r="O8" i="44"/>
  <c r="R8" i="44"/>
  <c r="R7" i="44" s="1"/>
  <c r="R32" i="44" s="1"/>
  <c r="R34" i="44" s="1"/>
  <c r="N17" i="44"/>
  <c r="J121" i="38"/>
  <c r="J22" i="26"/>
  <c r="L11" i="29"/>
  <c r="T11" i="29"/>
  <c r="T74" i="29" s="1"/>
  <c r="X74" i="29"/>
  <c r="L93" i="38"/>
  <c r="L92" i="38" s="1"/>
  <c r="L91" i="38" s="1"/>
  <c r="S8" i="44"/>
  <c r="S7" i="44" s="1"/>
  <c r="S32" i="44" s="1"/>
  <c r="S34" i="44" s="1"/>
  <c r="U14" i="47"/>
  <c r="T22" i="47"/>
  <c r="U20" i="47"/>
  <c r="U12" i="47"/>
  <c r="M20" i="48"/>
  <c r="M19" i="48" s="1"/>
  <c r="M58" i="48" s="1"/>
  <c r="W74" i="29"/>
  <c r="F7" i="24"/>
  <c r="F15" i="24" s="1"/>
  <c r="F22" i="26"/>
  <c r="R22" i="26" s="1"/>
  <c r="V11" i="29"/>
  <c r="V74" i="29" s="1"/>
  <c r="D19" i="48"/>
  <c r="K122" i="38"/>
  <c r="K121" i="38" s="1"/>
  <c r="K181" i="38" s="1"/>
  <c r="L128" i="38"/>
  <c r="L122" i="38" s="1"/>
  <c r="L121" i="38" s="1"/>
  <c r="L181" i="38" s="1"/>
  <c r="N16" i="44"/>
  <c r="N7" i="44" s="1"/>
  <c r="N32" i="44" s="1"/>
  <c r="N34" i="44" s="1"/>
  <c r="E58" i="48"/>
  <c r="D11" i="48"/>
  <c r="D58" i="48" s="1"/>
  <c r="U22" i="47"/>
  <c r="O58" i="48"/>
  <c r="O7" i="44"/>
  <c r="O32" i="44" s="1"/>
  <c r="O34" i="44" s="1"/>
  <c r="O16" i="44"/>
  <c r="N61" i="48"/>
  <c r="H61" i="48" s="1"/>
  <c r="N60" i="48"/>
  <c r="H60" i="48" s="1"/>
  <c r="J181" i="38"/>
  <c r="M16" i="44" l="1"/>
  <c r="M7" i="44" s="1"/>
  <c r="M32" i="44" s="1"/>
  <c r="M34" i="44" s="1"/>
  <c r="U34" i="44" s="1"/>
  <c r="H59" i="48"/>
</calcChain>
</file>

<file path=xl/comments1.xml><?xml version="1.0" encoding="utf-8"?>
<comments xmlns="http://schemas.openxmlformats.org/spreadsheetml/2006/main">
  <authors>
    <author>pc</author>
  </authors>
  <commentList>
    <comment ref="G23" authorId="0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ví dụ là: 5%</t>
        </r>
      </text>
    </comment>
  </commentList>
</comments>
</file>

<file path=xl/sharedStrings.xml><?xml version="1.0" encoding="utf-8"?>
<sst xmlns="http://schemas.openxmlformats.org/spreadsheetml/2006/main" count="1527" uniqueCount="704">
  <si>
    <t>KHỐI LƯỢNG</t>
  </si>
  <si>
    <t>HỒ SƠ</t>
  </si>
  <si>
    <t>THANH TOÁN</t>
  </si>
  <si>
    <t>SỐ TRANG/ SỐ BẢN</t>
  </si>
  <si>
    <r>
      <t>Đơn vị theo dõi:</t>
    </r>
    <r>
      <rPr>
        <sz val="12"/>
        <rFont val="Times New Roman"/>
        <family val="1"/>
      </rPr>
      <t>…………………………………………....………………………………………..</t>
    </r>
  </si>
  <si>
    <t>GIÁ TRỊ 
BÁO NHẬN NỢ</t>
  </si>
  <si>
    <t>THÀNH TIỀN</t>
  </si>
  <si>
    <t>ĐƠN GIÁ</t>
  </si>
  <si>
    <t>NGÀY LẬP</t>
  </si>
  <si>
    <t>NGÀY HOÀN THÀNH</t>
  </si>
  <si>
    <t>STT</t>
  </si>
  <si>
    <t>Nội dung công việc</t>
  </si>
  <si>
    <t>ĐVT</t>
  </si>
  <si>
    <t>Mua ngoài</t>
  </si>
  <si>
    <t>Tổng cộng</t>
  </si>
  <si>
    <t>I</t>
  </si>
  <si>
    <t>II</t>
  </si>
  <si>
    <t>CHI PHÍ KHOÁN</t>
  </si>
  <si>
    <t>CHI PHÍ NGOÀI KHOÁN</t>
  </si>
  <si>
    <t>Bê tông các loại</t>
  </si>
  <si>
    <t>Thép tròn các loại</t>
  </si>
  <si>
    <t>Vật liệu khác</t>
  </si>
  <si>
    <t>Chi phí máy</t>
  </si>
  <si>
    <t>Trực tiếp phí khác</t>
  </si>
  <si>
    <t>Phân bổ vào trực tiếp phí khác</t>
  </si>
  <si>
    <t>Chi phí chung</t>
  </si>
  <si>
    <t>Chi phí nhân công</t>
  </si>
  <si>
    <t>Đồng</t>
  </si>
  <si>
    <t>Chi phí BHLĐ</t>
  </si>
  <si>
    <t>Tài sản CĐ trang bị ban đầu</t>
  </si>
  <si>
    <t>Chi phí SCL XM, TB</t>
  </si>
  <si>
    <t>Tấn</t>
  </si>
  <si>
    <t>M3</t>
  </si>
  <si>
    <t>KHỐI LƯỢNG CHỦ YẾU</t>
  </si>
  <si>
    <t>8=4+5+6+7</t>
  </si>
  <si>
    <t>…</t>
  </si>
  <si>
    <t>….</t>
  </si>
  <si>
    <t>…..</t>
  </si>
  <si>
    <t>Chi phí thầu phụ</t>
  </si>
  <si>
    <t>Thầu phụ</t>
  </si>
  <si>
    <t xml:space="preserve">BẢNG KÊ CHI TIẾT CHI PHÍ CÔNG TY TRẢ NỢ THAY </t>
  </si>
  <si>
    <t>Hóa đơn</t>
  </si>
  <si>
    <t>Số</t>
  </si>
  <si>
    <t>Ngày</t>
  </si>
  <si>
    <t>Nội dung</t>
  </si>
  <si>
    <t>Khối lượng</t>
  </si>
  <si>
    <t>Đơn giá</t>
  </si>
  <si>
    <t>ĐGTC</t>
  </si>
  <si>
    <t>ĐG khoán</t>
  </si>
  <si>
    <t>Thành tiền giao khoán</t>
  </si>
  <si>
    <t>Thành tiền tài chính</t>
  </si>
  <si>
    <t>Giá trị trước thuế</t>
  </si>
  <si>
    <t>Thuế VAT</t>
  </si>
  <si>
    <t>Giá trị sau thuế</t>
  </si>
  <si>
    <t>Ghi chú</t>
  </si>
  <si>
    <t>B</t>
  </si>
  <si>
    <t>C</t>
  </si>
  <si>
    <t>CHI PHÍ MÁY</t>
  </si>
  <si>
    <t>TRỰC TIẾP PHÍ KHÁC</t>
  </si>
  <si>
    <t>CHI PHÍ CHUNG</t>
  </si>
  <si>
    <t>a</t>
  </si>
  <si>
    <t>b</t>
  </si>
  <si>
    <t>Chi phí TSCĐ trang bị ban đầu</t>
  </si>
  <si>
    <t>(*)</t>
  </si>
  <si>
    <t>Người lập</t>
  </si>
  <si>
    <t>Chỉ huy trưởng</t>
  </si>
  <si>
    <t>Dầu Diezel</t>
  </si>
  <si>
    <t>BẢNG TÍNH VỐN BÌNH QUÂN SỬ DỤNG</t>
  </si>
  <si>
    <t>Địa điểm:</t>
  </si>
  <si>
    <t>Ngày phát sinh</t>
  </si>
  <si>
    <t>Số ngày</t>
  </si>
  <si>
    <t>Số dư</t>
  </si>
  <si>
    <t>Chứng từ</t>
  </si>
  <si>
    <t>ĐG TC</t>
  </si>
  <si>
    <t xml:space="preserve">Ghi chú </t>
  </si>
  <si>
    <t>Chi phí vật liệu</t>
  </si>
  <si>
    <t>Kg</t>
  </si>
  <si>
    <t>CHI PHÍ VẬT LIỆU</t>
  </si>
  <si>
    <t>Cái</t>
  </si>
  <si>
    <t>Phân bổ vào vật liệu</t>
  </si>
  <si>
    <t>Phân bổ vào máy</t>
  </si>
  <si>
    <t>Bộ</t>
  </si>
  <si>
    <t>Vòng</t>
  </si>
  <si>
    <t>Đội XL 10</t>
  </si>
  <si>
    <t>Công ty TNHH Bắc Hà</t>
  </si>
  <si>
    <t>CHI PHÍ NHÂN CÔNG</t>
  </si>
  <si>
    <t>Lít</t>
  </si>
  <si>
    <t>CÔNG TY CỔ PHẦN SÔNG ĐÀ 505</t>
  </si>
  <si>
    <t>BẢNG KÊ CHI TIẾT CHI PHÍ CHƯA CÓ CHỨNG TỪ</t>
  </si>
  <si>
    <t>THÁNG 08 NĂM 2010</t>
  </si>
  <si>
    <t>Thi công công trình: Công trình Thủy điện Xêkaman 3</t>
  </si>
  <si>
    <t xml:space="preserve">Chỉ huy trưởng công trường: Phạm Văn Huấn </t>
  </si>
  <si>
    <t xml:space="preserve">Hóa đơn </t>
  </si>
  <si>
    <t xml:space="preserve">Nội dung </t>
  </si>
  <si>
    <t xml:space="preserve">Giá </t>
  </si>
  <si>
    <t>Thuế</t>
  </si>
  <si>
    <t>Tổng</t>
  </si>
  <si>
    <t xml:space="preserve">Ngày </t>
  </si>
  <si>
    <t>Tài chính</t>
  </si>
  <si>
    <t xml:space="preserve">trước thuế </t>
  </si>
  <si>
    <t>VAT</t>
  </si>
  <si>
    <t xml:space="preserve">cộng </t>
  </si>
  <si>
    <t xml:space="preserve">CHI PHÍ VẬT LIỆU </t>
  </si>
  <si>
    <t>Nhận từ Công ty</t>
  </si>
  <si>
    <t xml:space="preserve">03/AVD/T8 </t>
  </si>
  <si>
    <t>Công ty CP XM SĐ Yaly</t>
  </si>
  <si>
    <t>Xi măng PCB 30</t>
  </si>
  <si>
    <t>02/AVD/T8</t>
  </si>
  <si>
    <t>Xi măng PCB 40</t>
  </si>
  <si>
    <t xml:space="preserve">Cát xây dựng </t>
  </si>
  <si>
    <t>m3</t>
  </si>
  <si>
    <t>Phụ gia W1</t>
  </si>
  <si>
    <t>CHI PHÍ CCDC</t>
  </si>
  <si>
    <t>XL10</t>
  </si>
  <si>
    <t>...</t>
  </si>
  <si>
    <t>III</t>
  </si>
  <si>
    <t xml:space="preserve">TRỰC TIẾP PHÍ KHÁC </t>
  </si>
  <si>
    <t>Xe ca đưa đón công nhân tháng 08/2010</t>
  </si>
  <si>
    <t>Tháng</t>
  </si>
  <si>
    <t>Điện phục vụ sản xuất</t>
  </si>
  <si>
    <t>Kw</t>
  </si>
  <si>
    <t>Nước sinh hoạt</t>
  </si>
  <si>
    <t>IV</t>
  </si>
  <si>
    <t xml:space="preserve">CHI PHÍ MÁY </t>
  </si>
  <si>
    <t>Phân bổ vào Vật liệu</t>
  </si>
  <si>
    <t>Xây lắp 9</t>
  </si>
  <si>
    <t>Công ty TNHH MTV Toàn Thắng</t>
  </si>
  <si>
    <t>Bốc, xúc, vận chuyển đá sau nổ mìn bằng máy đào 1,2m3 và ô tô tự đổ 13T cự ly ≤ 1,0Km</t>
  </si>
  <si>
    <r>
      <t xml:space="preserve">Vận chuyển đá hộc bằng ô tô tự đổ 13 tấn cự ly </t>
    </r>
    <r>
      <rPr>
        <sz val="11"/>
        <rFont val="Arial"/>
        <family val="2"/>
      </rPr>
      <t>≤</t>
    </r>
    <r>
      <rPr>
        <sz val="11"/>
        <rFont val="Times New Roman"/>
        <family val="1"/>
      </rPr>
      <t xml:space="preserve"> </t>
    </r>
    <r>
      <rPr>
        <sz val="11"/>
        <rFont val="Arial"/>
        <family val="2"/>
      </rPr>
      <t>4</t>
    </r>
    <r>
      <rPr>
        <sz val="11"/>
        <rFont val="Times New Roman"/>
        <family val="1"/>
      </rPr>
      <t>Km</t>
    </r>
  </si>
  <si>
    <t>Máy đào 1,2m3 phục vụ tại trạm nghiền</t>
  </si>
  <si>
    <t>Ca</t>
  </si>
  <si>
    <t xml:space="preserve">Đá hộc </t>
  </si>
  <si>
    <t>Máy đào 0,9m3 phục vụ đào rãnh thoát nước, bóc phủ mỏ đá</t>
  </si>
  <si>
    <t>Xí nghiệp SD 11-5</t>
  </si>
  <si>
    <t>Điện sản xuất tại Trạm trộn, Trạm nghiền</t>
  </si>
  <si>
    <t>XN Sông Đà 6.03</t>
  </si>
  <si>
    <r>
      <t xml:space="preserve">Vận chuyển vữa bê tông cự ly </t>
    </r>
    <r>
      <rPr>
        <sz val="11"/>
        <rFont val="Arial"/>
        <family val="2"/>
      </rPr>
      <t>≤</t>
    </r>
    <r>
      <rPr>
        <sz val="11"/>
        <rFont val="Times New Roman"/>
        <family val="1"/>
      </rPr>
      <t>4Km</t>
    </r>
  </si>
  <si>
    <t>Cần trục QY25E phục vụ</t>
  </si>
  <si>
    <t>Phân bổ vào máy thi công</t>
  </si>
  <si>
    <t>Xây lắp 10</t>
  </si>
  <si>
    <t>Nhận từ XN Sông Đà 6.03</t>
  </si>
  <si>
    <t>Cần trục bánh xích 25T</t>
  </si>
  <si>
    <t>Nhận từ Cty TNHH Bắc Hà</t>
  </si>
  <si>
    <t xml:space="preserve">Máy đào bánh xích 0.9m3 </t>
  </si>
  <si>
    <t>Nhận từ XN Sông Đà 11.5TL</t>
  </si>
  <si>
    <t>Chi nhánh 555</t>
  </si>
  <si>
    <t xml:space="preserve">07/NN/T8 </t>
  </si>
  <si>
    <t>Động cơ vít xoắn của bàn trượt</t>
  </si>
  <si>
    <t>Mã ní 10 tấn</t>
  </si>
  <si>
    <t>Xéc xi chân tời (02bộ)</t>
  </si>
  <si>
    <t>Công ty TNHH 1 thành viên Sông Đà 903</t>
  </si>
  <si>
    <t>Xí nghiệp Sông Đà 6.03-Cty CP SĐà 6</t>
  </si>
  <si>
    <t>V</t>
  </si>
  <si>
    <t xml:space="preserve">CHI PHÍ NHÂN CÔNG </t>
  </si>
  <si>
    <t>VI</t>
  </si>
  <si>
    <t>Tiền điện nước phục vụ( Nhận nợ Sông Đà 11.5)</t>
  </si>
  <si>
    <t>KW</t>
  </si>
  <si>
    <t>Nước phục vụ bếp</t>
  </si>
  <si>
    <t>Nhận nợ XL9</t>
  </si>
  <si>
    <t>Dầu diezen</t>
  </si>
  <si>
    <t>lít</t>
  </si>
  <si>
    <t>Cuộn hút 380V</t>
  </si>
  <si>
    <t>Vòng bi P212</t>
  </si>
  <si>
    <t>Bao tải gai</t>
  </si>
  <si>
    <t>m2</t>
  </si>
  <si>
    <t>VII</t>
  </si>
  <si>
    <t>Bơm hơi xe Kamaz cũ hỏng</t>
  </si>
  <si>
    <t>Lốp xe Kamax cũ</t>
  </si>
  <si>
    <t>Lốp BSTON 245-65-16</t>
  </si>
  <si>
    <t>Chiếc</t>
  </si>
  <si>
    <t>Bố thắng trước xe Isuzu</t>
  </si>
  <si>
    <t>Tổng công</t>
  </si>
  <si>
    <t>Chủ công trình</t>
  </si>
  <si>
    <t xml:space="preserve">Người lập </t>
  </si>
  <si>
    <t xml:space="preserve">                    Kế toán trưởng </t>
  </si>
  <si>
    <t xml:space="preserve">Phạm Văn Huấn </t>
  </si>
  <si>
    <t xml:space="preserve">Trần Thị Bình </t>
  </si>
  <si>
    <t xml:space="preserve">                  Vũ Sơn Thủy </t>
  </si>
  <si>
    <t>CHI PHÍ TRONG HỢP ĐỒNG</t>
  </si>
  <si>
    <t>Giá trị
 sau thuế</t>
  </si>
  <si>
    <t>CHI PHÍ CÔNG CỤ DỤNG CỤ</t>
  </si>
  <si>
    <t>Chi phí CCDC</t>
  </si>
  <si>
    <t>Chi  phí máy thi công</t>
  </si>
  <si>
    <t>A</t>
  </si>
  <si>
    <t>Chi phí máy thi công</t>
  </si>
  <si>
    <t>Phân bổ vào chi phí chung</t>
  </si>
  <si>
    <t>Chi phí vận chuyển Vật tư, CCDC</t>
  </si>
  <si>
    <t>Cộng</t>
  </si>
  <si>
    <t>Chi phí thí nghiệm</t>
  </si>
  <si>
    <t>Chi phí sửa chữa và thay lốp xe ô tô</t>
  </si>
  <si>
    <t>Giá trị 
sau thuế</t>
  </si>
  <si>
    <t xml:space="preserve">Giá trước thuế </t>
  </si>
  <si>
    <t>Giá sau thuế</t>
  </si>
  <si>
    <t>HỒI TỐ CHI PHÍ (+/-)</t>
  </si>
  <si>
    <t>TỔNG CỘNG (I+II+III)</t>
  </si>
  <si>
    <t>BẢNG KÊ CHI TIẾT CHI PHÍ CHỦ CÔNG TRÌNH MUA NGOÀI</t>
  </si>
  <si>
    <t xml:space="preserve">Công trình: </t>
  </si>
  <si>
    <t>Vật liệu chính</t>
  </si>
  <si>
    <t>TỔNG CỘNG  = A+B+C</t>
  </si>
  <si>
    <t>đồng</t>
  </si>
  <si>
    <t xml:space="preserve">HỒI TỐ CHI PHÍ BÁO, NHẬN NỢ (+/-) </t>
  </si>
  <si>
    <t>TỔNG CỘNG =(A+B+C)</t>
  </si>
  <si>
    <t xml:space="preserve">HỐI TỐ CHI PHÍ (+/-) </t>
  </si>
  <si>
    <t>CHI PHÍ MUA NGOÀI</t>
  </si>
  <si>
    <t>Vật liệu</t>
  </si>
  <si>
    <t>Nhân công</t>
  </si>
  <si>
    <t>CHI PHÍ CÔNG TY TRẢ NỢ THAY</t>
  </si>
  <si>
    <t>BẢNG TỔNG HỢP CHI PHÍ THÁNG  …... NĂM ……</t>
  </si>
  <si>
    <t>Ký hiệu</t>
  </si>
  <si>
    <t xml:space="preserve">BẢNG TỔNG HỢP TRÍCH NỘP KHẤU HAO THIẾT BỊ </t>
  </si>
  <si>
    <t>TT</t>
  </si>
  <si>
    <t>Tên vật tư, CCDC</t>
  </si>
  <si>
    <t>Đơn vị</t>
  </si>
  <si>
    <t xml:space="preserve">Đơn giá </t>
  </si>
  <si>
    <t>Thành tiền</t>
  </si>
  <si>
    <t>Cần trục phục vụ thi công</t>
  </si>
  <si>
    <t>Cần trục 25T QY25E phục vụ thi công</t>
  </si>
  <si>
    <t>Cần trục KC 3577 phục vụ thi công</t>
  </si>
  <si>
    <t>Ô tô vận chuyển vữa bê tông</t>
  </si>
  <si>
    <t>Vận chuyển vữa bê tông bằng ô tô chuyển trộn 6m3 cự ly &lt;4km (Phục vụ các đơn vị khác trong công trường)</t>
  </si>
  <si>
    <t>Vận chuyển vữa bê tông bằng ô tô chuyển trộn 6m3 cự ly &lt;1km (Phục vụ nội bộ)</t>
  </si>
  <si>
    <t>D</t>
  </si>
  <si>
    <t>E</t>
  </si>
  <si>
    <t>BẢNG TỔNG HỢP VẬT TƯ DỞ DANG, CCDC PHÂN BỔ DẦN ĐẾN  …../…../…..</t>
  </si>
  <si>
    <t>KL</t>
  </si>
  <si>
    <t>Giá trị còn lại</t>
  </si>
  <si>
    <t>GHI CHÚ</t>
  </si>
  <si>
    <t xml:space="preserve"> CÔNG CỤ DỤNG CỤ</t>
  </si>
  <si>
    <t xml:space="preserve">MÁY </t>
  </si>
  <si>
    <t>TỔNG CỘNG = (A+B+C+D+E)</t>
  </si>
  <si>
    <t xml:space="preserve"> </t>
  </si>
  <si>
    <t xml:space="preserve">Tên CHT:    </t>
  </si>
  <si>
    <t xml:space="preserve">Chủ đầu tư: </t>
  </si>
  <si>
    <t>Tháng bắt đầu: ….../  …..</t>
  </si>
  <si>
    <t>Tháng quyết toán : Tháng ……/ …..</t>
  </si>
  <si>
    <t>ĐVT : 103đ</t>
  </si>
  <si>
    <t xml:space="preserve">Giá trị </t>
  </si>
  <si>
    <t>Cộng tháng …../…..</t>
  </si>
  <si>
    <t xml:space="preserve">             Tháng bắt đầu :</t>
  </si>
  <si>
    <t>MHĐG</t>
  </si>
  <si>
    <t>K.lượng</t>
  </si>
  <si>
    <t>Thành tiền(đồng)</t>
  </si>
  <si>
    <t>TT phí khác 1%</t>
  </si>
  <si>
    <t>VL</t>
  </si>
  <si>
    <t>NC</t>
  </si>
  <si>
    <t>M</t>
  </si>
  <si>
    <t>KLH§</t>
  </si>
  <si>
    <t>Công trình chính</t>
  </si>
  <si>
    <t>Lán trại phụ trợ</t>
  </si>
  <si>
    <t>Phục vụ xây lắp (Nếu có)</t>
  </si>
  <si>
    <t>GÍA TRỊ KHẤU TRỪ =(I+II+III+IV)</t>
  </si>
  <si>
    <t>Dở dang kỳ trước chuyển sang</t>
  </si>
  <si>
    <t>Vật tư</t>
  </si>
  <si>
    <t>Công cụ dụng cụ</t>
  </si>
  <si>
    <t>Vật tư  nhập lại kho</t>
  </si>
  <si>
    <t>Dở dang chuyển kỳ sau</t>
  </si>
  <si>
    <t>CHÊNH LỆCH = A+B</t>
  </si>
  <si>
    <t>Tỷ lệ đội được hưởng %</t>
  </si>
  <si>
    <t>TỔNG QŨY LƯƠNG ĐỘI =C x (%)</t>
  </si>
  <si>
    <t>KP CÔNG ĐOÀN PHẢI NỘP =  D *(-2%)</t>
  </si>
  <si>
    <t>G</t>
  </si>
  <si>
    <t>QŨY LƯƠNG ĐỘI ĐƯỢC CHIA = D+E</t>
  </si>
  <si>
    <t>QŨY LƯƠNG LÀM TRÒN</t>
  </si>
  <si>
    <t>- Trong đó tiền lương và chi phí quản lý tối đa của đội trưởng &lt;= 10%Lc và &lt;= 2*(Lc/S công)*số công thực tế</t>
  </si>
  <si>
    <t>Lập biểu                                         Đội xây lắp I</t>
  </si>
  <si>
    <t xml:space="preserve">Người lập                               </t>
  </si>
  <si>
    <t>Đội trưởng</t>
  </si>
  <si>
    <r>
      <t>Địa điểm</t>
    </r>
    <r>
      <rPr>
        <sz val="12"/>
        <color indexed="8"/>
        <rFont val="Times New Roman"/>
        <family val="1"/>
      </rPr>
      <t xml:space="preserve"> : </t>
    </r>
  </si>
  <si>
    <r>
      <t>Chủ đầu tư</t>
    </r>
    <r>
      <rPr>
        <sz val="12"/>
        <color indexed="8"/>
        <rFont val="Times New Roman"/>
        <family val="1"/>
      </rPr>
      <t xml:space="preserve">: </t>
    </r>
  </si>
  <si>
    <r>
      <t>Tháng tính lương</t>
    </r>
    <r>
      <rPr>
        <sz val="12"/>
        <color indexed="8"/>
        <rFont val="Times New Roman"/>
        <family val="1"/>
      </rPr>
      <t xml:space="preserve"> : Tháng          /………..</t>
    </r>
  </si>
  <si>
    <t xml:space="preserve">Công trình  :    </t>
  </si>
  <si>
    <t xml:space="preserve">Hạng mục : </t>
  </si>
  <si>
    <t>Hợp đồng A</t>
  </si>
  <si>
    <t>Hợp đồng B</t>
  </si>
  <si>
    <t>KL-GT thanh toán HĐB tháng .../…</t>
  </si>
  <si>
    <t>TTPK %</t>
  </si>
  <si>
    <t>Chi phí quản lý %</t>
  </si>
  <si>
    <t>Lũy kế KL- GT  HĐA  hoàn thành</t>
  </si>
  <si>
    <t>Khối lượng Nghiệm thu</t>
  </si>
  <si>
    <t>Khối lượng thanh toán</t>
  </si>
  <si>
    <t xml:space="preserve">Lũy kế KL- GT thanh toán HĐA </t>
  </si>
  <si>
    <t xml:space="preserve">Lũy kế KL-GT chưa thanh toán HĐA </t>
  </si>
  <si>
    <t>Trong đó Khối lượng nghiệm thu chưa thanh toán</t>
  </si>
  <si>
    <t>Đơn giá HĐA</t>
  </si>
  <si>
    <t>Lũy kế KL-GT HĐA</t>
  </si>
  <si>
    <t>Hợp đồng 01/….</t>
  </si>
  <si>
    <t>Đơn giá HĐB</t>
  </si>
  <si>
    <t>Lũy kế  KL-GT HĐB</t>
  </si>
  <si>
    <t>HĐ 01/….</t>
  </si>
  <si>
    <t>MTC</t>
  </si>
  <si>
    <t>Đợt 1</t>
  </si>
  <si>
    <t>Đợt 1 (04/8/09) HĐ01</t>
  </si>
  <si>
    <t>A1</t>
  </si>
  <si>
    <t>GIÁ TRỊ TRỰC HIỆN HƠP ĐÔNG B</t>
  </si>
  <si>
    <t>Xây lắp (a+b)</t>
  </si>
  <si>
    <t>Sản lượng công trường thực hiện</t>
  </si>
  <si>
    <t>Sản lượng thuê ngoài</t>
  </si>
  <si>
    <t>Phục vụ xây lắp</t>
  </si>
  <si>
    <t>-</t>
  </si>
  <si>
    <t>Phục vụ nội bộ Sông Đà 505</t>
  </si>
  <si>
    <t>Phục vụ đơn vị khác trong công trường</t>
  </si>
  <si>
    <t xml:space="preserve">Tiền ăn ca </t>
  </si>
  <si>
    <t xml:space="preserve">Lương cố định cho thiết bị </t>
  </si>
  <si>
    <t xml:space="preserve">Lương quản lý công trường (%*SL+%*DT) </t>
  </si>
  <si>
    <t>CÔNG TRÌNH CHÍNH</t>
  </si>
  <si>
    <t>Đập tràn</t>
  </si>
  <si>
    <t>LÁN TRẠI + PHỤ TRỢ</t>
  </si>
  <si>
    <t>PHỤC VỤ XÂY LẮP</t>
  </si>
  <si>
    <t>CHI PHÍ CỐ ĐỊNH</t>
  </si>
  <si>
    <t>GIÁ TRỊ PHÁT SINH HỢP ĐỒNG B</t>
  </si>
  <si>
    <t>DỞ DANG KỲ TRƯỚC CHUYỂN SANG</t>
  </si>
  <si>
    <t xml:space="preserve">Vật tư dở dang </t>
  </si>
  <si>
    <t>Vật tư, CCDC phân bổ đần</t>
  </si>
  <si>
    <t>Chi phí máy thi công + CCDC</t>
  </si>
  <si>
    <t>Chi phí chung (a+b+c)</t>
  </si>
  <si>
    <t>b'</t>
  </si>
  <si>
    <t>Vốn bình quân thực dùng</t>
  </si>
  <si>
    <t>b''</t>
  </si>
  <si>
    <t>Vốn định mức bình quân (SL+DT)*1,2</t>
  </si>
  <si>
    <t>c</t>
  </si>
  <si>
    <t>Cộng (trừ) lương theo quy định (sớm hoặc chậm)</t>
  </si>
  <si>
    <t>Trích nộp khấu hao máy móc, thiết bị</t>
  </si>
  <si>
    <t>VẬT TƯ NHẬP KHO</t>
  </si>
  <si>
    <t>DỞ DANG CHUYỂN KỲ SAU</t>
  </si>
  <si>
    <t>Quỹ lương trực tiếp</t>
  </si>
  <si>
    <t>Quỹ lương quản lý</t>
  </si>
  <si>
    <t>KHỐI LƯỢNG CÔNG VIỆC CHÍNH</t>
  </si>
  <si>
    <t>Thực tế thực hiện</t>
  </si>
  <si>
    <t>Ván khuôn</t>
  </si>
  <si>
    <t>tấn</t>
  </si>
  <si>
    <t>Ttc</t>
  </si>
  <si>
    <t>Chênh lệch = (a-b)</t>
  </si>
  <si>
    <t>Thép tròn các loại :</t>
  </si>
  <si>
    <t xml:space="preserve">            </t>
  </si>
  <si>
    <t>Di chuyển xe từ TĐ Kanak - TĐ Krông H'năng</t>
  </si>
  <si>
    <t>km</t>
  </si>
  <si>
    <t>công</t>
  </si>
  <si>
    <t>Thuê thiết bị làm bãi đúc dầm</t>
  </si>
  <si>
    <t>Thuê xe vận chuyển thép từ kho lên bãi đúc dầm</t>
  </si>
  <si>
    <t>chuyến</t>
  </si>
  <si>
    <t>Cẩu thép lên và xuống xe (cẩu 25 tấn -QY (28 giờ)</t>
  </si>
  <si>
    <t>ca</t>
  </si>
  <si>
    <r>
      <t>Căn cứ</t>
    </r>
    <r>
      <rPr>
        <b/>
        <sz val="12"/>
        <rFont val="Times New Roman"/>
        <family val="1"/>
      </rPr>
      <t xml:space="preserve"> :</t>
    </r>
  </si>
  <si>
    <t xml:space="preserve">Công trình  : </t>
  </si>
  <si>
    <t>KL-GT thanh toán HĐB tháng …./...</t>
  </si>
  <si>
    <t>Lũy kế KL- GT  HĐA hoàn thành</t>
  </si>
  <si>
    <t>Lũy kế KL- GT thanh toán HĐA</t>
  </si>
  <si>
    <t>GIÁ TRỊ THỰC HIỆN HỢP ĐỒNG B (1+2+3+4+5+6)</t>
  </si>
  <si>
    <t>Vật liệu dở dang</t>
  </si>
  <si>
    <t>Vật tư máy, TB, CCDC phân bổ dần</t>
  </si>
  <si>
    <t xml:space="preserve">CHI PHÍ THỰC HIỆN SẢN XUẤT </t>
  </si>
  <si>
    <t>Hiệu suất sử dụng vốn tháng …/….(b'+b'')*0,1%</t>
  </si>
  <si>
    <t>Cộng trừ lương theo quy định (Sớm/chậm)</t>
  </si>
  <si>
    <t xml:space="preserve">Báo, nhận nợ nội bộ công ty SĐ505 </t>
  </si>
  <si>
    <t>Chi phí chưa có CT (nợ hóa đơn)</t>
  </si>
  <si>
    <t>Vật tư dở dang</t>
  </si>
  <si>
    <t>LƯƠNG QUẢN LÝ + TRỰC TIẾP</t>
  </si>
  <si>
    <t xml:space="preserve">Quỹ lương đội </t>
  </si>
  <si>
    <t>Quỹ lương quản lý công trường</t>
  </si>
  <si>
    <t>Giám đốc</t>
  </si>
  <si>
    <r>
      <t>……...,</t>
    </r>
    <r>
      <rPr>
        <i/>
        <sz val="12"/>
        <rFont val="Times New Roman"/>
        <family val="1"/>
      </rPr>
      <t xml:space="preserve"> ngày ……. tháng …...  năm ……</t>
    </r>
  </si>
  <si>
    <t>A=(A1+…)</t>
  </si>
  <si>
    <t>BẢNG TÍNH LƯƠNG ĐỘI THÁNG  ……..   NĂM …..</t>
  </si>
  <si>
    <t xml:space="preserve">Công trình:  </t>
  </si>
  <si>
    <t xml:space="preserve">            Công trình: </t>
  </si>
  <si>
    <t>Người lập                               Chỉ huy trưởng</t>
  </si>
  <si>
    <t>BẢNG LŨY KẾ THANH TOÁN LƯƠNG ĐẾN …../…../….</t>
  </si>
  <si>
    <t>Lán trại, phụ trợ, di chuyển lực lượng thi công (thanh toán thực tế)</t>
  </si>
  <si>
    <t>Kinh phí công đoàn 2%*a</t>
  </si>
  <si>
    <t>Quỹ lương quản lý thực chia = (a-b)</t>
  </si>
  <si>
    <t>QUỸ LƯƠNG ĐƯỢC DUYỆT</t>
  </si>
  <si>
    <t>Chênh lệch = A+B-C</t>
  </si>
  <si>
    <t>CHI PHÍ THỰC HIỆN HỢP ĐỒNG B = (I+II-III-IV+V)</t>
  </si>
  <si>
    <t>CHI PHÍ THỰC HIỆN HỢP ĐỒNG B = (I+II-III-IV)</t>
  </si>
  <si>
    <t>TỔNG HỢP THANH TOÁN LƯƠNG - DỞ DANG ĐẾN …./….../……</t>
  </si>
  <si>
    <t xml:space="preserve"> - Thép kết cấu </t>
  </si>
  <si>
    <t xml:space="preserve"> - Thép thi công </t>
  </si>
  <si>
    <t xml:space="preserve"> - Thép bàn giao(nếu có)</t>
  </si>
  <si>
    <t>Lũy kế KL- GT HĐB</t>
  </si>
  <si>
    <t>Bê tông bản đáy M200 ….</t>
  </si>
  <si>
    <t>Quỹ lương đội thực chia = (a-b)</t>
  </si>
  <si>
    <t>Máy</t>
  </si>
  <si>
    <t>b.1</t>
  </si>
  <si>
    <t xml:space="preserve">Dở dang kỳ trước chuyển sang </t>
  </si>
  <si>
    <t xml:space="preserve"> - Thép tròn kết cấu</t>
  </si>
  <si>
    <t xml:space="preserve"> - Thép tròn thi công </t>
  </si>
  <si>
    <t>Thép tròn các loại:</t>
  </si>
  <si>
    <t>b.2</t>
  </si>
  <si>
    <t xml:space="preserve">Nhận trong kỳ </t>
  </si>
  <si>
    <t>b.3</t>
  </si>
  <si>
    <t>Thực tế nhận (b.1+b.2-b.3)</t>
  </si>
  <si>
    <t xml:space="preserve"> - Khối lượng thanh toán lương tháng        năm     </t>
  </si>
  <si>
    <t xml:space="preserve"> - Thép tròn kết cấu </t>
  </si>
  <si>
    <t>Thực tế nhận:</t>
  </si>
  <si>
    <t>Tích số lãi</t>
  </si>
  <si>
    <t>Vốn sử dụng bình quân</t>
  </si>
  <si>
    <t xml:space="preserve">Lũy kế KL- GT thanh toán  HĐB </t>
  </si>
  <si>
    <t>Công trình: ……..</t>
  </si>
  <si>
    <t>Công trình: ……………….</t>
  </si>
  <si>
    <t>Công trình: ……………</t>
  </si>
  <si>
    <t>Công trình: ………….</t>
  </si>
  <si>
    <t>Công trình: ………..</t>
  </si>
  <si>
    <t xml:space="preserve">Công trình : …….  </t>
  </si>
  <si>
    <t>Tháng …... Năm ……</t>
  </si>
  <si>
    <t>Tháng ….. Năm …..</t>
  </si>
  <si>
    <t xml:space="preserve">    Lập biểu                    Chỉ huy trưởng</t>
  </si>
  <si>
    <t>Tháng ….. Năm ……</t>
  </si>
  <si>
    <t>Tháng ……. Năm …..</t>
  </si>
  <si>
    <t>Tháng ……. Năm ……</t>
  </si>
  <si>
    <t xml:space="preserve"> - Hợp đồng giao khoán số : …./20…./HĐGK  ngày …..  tháng …... năm 20….. ký giữa Giám đốc Công ty cổ phần Sông Đà 505 và ông Chỉ huy trưởng công trường …...;</t>
  </si>
  <si>
    <t xml:space="preserve"> - Khối lượng thanh toán lương tháng  ….. năm …..    </t>
  </si>
  <si>
    <t xml:space="preserve"> - Hợp đồng giao khoán số :        /       /HĐGK  ngày ….  tháng ….. năm …… ký giữa Giám đốc Công ty cổ phần Sông Đà 505 và ông Chỉ huy trưởng công trường …..;</t>
  </si>
  <si>
    <t xml:space="preserve">Người lập                             </t>
  </si>
  <si>
    <t>Chi phí nhận nợ:</t>
  </si>
  <si>
    <t>Nhận nợ từ công ty</t>
  </si>
  <si>
    <t>Nhận nợ từ kho công trường (nếu có)</t>
  </si>
  <si>
    <t>Nhận nợ đội ….</t>
  </si>
  <si>
    <t>Chi phí báo nợ:</t>
  </si>
  <si>
    <t xml:space="preserve">    CÔNG TY CỔ PHẦN SÔNG ĐÀ 505</t>
  </si>
  <si>
    <t>Ban kiểm kê gồm:</t>
  </si>
  <si>
    <t xml:space="preserve">1. Ông :……………..                  </t>
  </si>
  <si>
    <t xml:space="preserve">2. Ông :………….       </t>
  </si>
  <si>
    <t xml:space="preserve">3. Ông :………….       </t>
  </si>
  <si>
    <t>Chức vụ : Chỉ huy trưởng công trường</t>
  </si>
  <si>
    <t>Ban kiểm kê đã kiểm kê khối lượng giá trị chưa nghiệm thu thanh toán, kết quả như sau :</t>
  </si>
  <si>
    <t>ĐVT : 1000 đ</t>
  </si>
  <si>
    <t>NỘI DUNG CÔNG VIỆC</t>
  </si>
  <si>
    <t>HỢP ĐỒNG A</t>
  </si>
  <si>
    <t>HỢP ĐỒNG B</t>
  </si>
  <si>
    <t>Khối lượng giá trị đã thực hiện HĐA</t>
  </si>
  <si>
    <t>Khối lượng giá trị đã thanh toán HĐA</t>
  </si>
  <si>
    <t>Khối lượng giá trị chưa NTTT HĐA</t>
  </si>
  <si>
    <t xml:space="preserve">Khối lượng </t>
  </si>
  <si>
    <t>Đơn giá (T. thuế)</t>
  </si>
  <si>
    <t>(6=4-5)</t>
  </si>
  <si>
    <t>TỔNG CỘNG (I+II)</t>
  </si>
  <si>
    <r>
      <t>10</t>
    </r>
    <r>
      <rPr>
        <b/>
        <vertAlign val="superscript"/>
        <sz val="9"/>
        <rFont val="Times New Roman"/>
        <family val="1"/>
      </rPr>
      <t>3</t>
    </r>
    <r>
      <rPr>
        <b/>
        <sz val="9"/>
        <rFont val="Times New Roman"/>
        <family val="1"/>
      </rPr>
      <t>đ</t>
    </r>
  </si>
  <si>
    <r>
      <t>10</t>
    </r>
    <r>
      <rPr>
        <vertAlign val="superscript"/>
        <sz val="9"/>
        <rFont val="Times New Roman"/>
        <family val="1"/>
      </rPr>
      <t>3</t>
    </r>
    <r>
      <rPr>
        <sz val="9"/>
        <rFont val="Times New Roman"/>
        <family val="1"/>
      </rPr>
      <t>đ</t>
    </r>
  </si>
  <si>
    <t>PHỤC PHỤ XÂY LẮP</t>
  </si>
  <si>
    <t>Bán vữa bê tông</t>
  </si>
  <si>
    <t>GÍA TRỊ SẢN LƯỢNG (A+B)</t>
  </si>
  <si>
    <t>SẢN LƯỢNG XÂY LẮP (A.1+A.2):</t>
  </si>
  <si>
    <t>A.1</t>
  </si>
  <si>
    <t>CÔNG TRÌNH CHÍNH:</t>
  </si>
  <si>
    <t>ĐẬP TRÀN:</t>
  </si>
  <si>
    <t>Đào, đắp đất đá</t>
  </si>
  <si>
    <t>Cạy dọn, vệ sinh nền:</t>
  </si>
  <si>
    <t>Bê tông:</t>
  </si>
  <si>
    <t>Bê tông M300, đá Dmax20mm, đổ bằng máy bơm</t>
  </si>
  <si>
    <t>Bê tông M250 đá max20mm, đổ bằng máy bơm</t>
  </si>
  <si>
    <t>Bê tông M200 đá Dmax40mm, đổ bằng thủ công.</t>
  </si>
  <si>
    <t>Sản xuất, vận chuyển vữa bê tông:</t>
  </si>
  <si>
    <t>Sản xuất vữa bê tông, công suất trạm trộn 60m3/h</t>
  </si>
  <si>
    <t>Vận chuyển vữa bê tông, cự ly 500m</t>
  </si>
  <si>
    <t>100m3</t>
  </si>
  <si>
    <t>Ván khuôn:</t>
  </si>
  <si>
    <t>Cốt thép:</t>
  </si>
  <si>
    <t>GCLD cốp thép, đường kính &lt;=18</t>
  </si>
  <si>
    <t>GCLD cốp thép, đường kính &gt;18</t>
  </si>
  <si>
    <t>Khoan phun gia cố:</t>
  </si>
  <si>
    <t>Công việc khác:</t>
  </si>
  <si>
    <t>A.2</t>
  </si>
  <si>
    <t>LÁN TRẠI, PHỤ TRỢ:</t>
  </si>
  <si>
    <t>Lán trại:</t>
  </si>
  <si>
    <t>Phụ trợ:</t>
  </si>
  <si>
    <t>PHỤC VỤ XÂY LẮP:</t>
  </si>
  <si>
    <t>Các khối lượng công tác chính:</t>
  </si>
  <si>
    <t>Ván khuôn các loại</t>
  </si>
  <si>
    <t>Cốt thép các loại</t>
  </si>
  <si>
    <t xml:space="preserve">                      GIÁM ĐỐC </t>
  </si>
  <si>
    <t>Chỉ huy trưởng Công trường</t>
  </si>
  <si>
    <t>BIÊN BẢN KIỂM KÊ KHỐI  LƯỢNG GIÁ TRỊ ĐẾN       /         /20…..</t>
  </si>
  <si>
    <t>Thời điểm kiểm kê : ….giờ ..…ngày …....tháng…..….năm 20…</t>
  </si>
  <si>
    <t xml:space="preserve">                ……………, ngày          tháng          năm 20…..</t>
  </si>
  <si>
    <t xml:space="preserve">CHI PHÍ BÁO, NHẬN NỢ </t>
  </si>
  <si>
    <t>TỔNG CỘNG =(I+II+III)</t>
  </si>
  <si>
    <t>Nhận nợ nội bộ</t>
  </si>
  <si>
    <t>Nhận nợ đơn vị ngoài</t>
  </si>
  <si>
    <t>CHI PHÍ NHẬN NỢ (I+II)</t>
  </si>
  <si>
    <t>Báo nợ nội bộ</t>
  </si>
  <si>
    <t>Báo nợ đơn vị ngoài</t>
  </si>
  <si>
    <t>CHI PHÍ BÁO NỢ (I+II)</t>
  </si>
  <si>
    <t xml:space="preserve">BẢNG KÊ CHI TIẾT CHI PHÍ BÁO, NHẬN NỢ </t>
  </si>
  <si>
    <t xml:space="preserve">Ban KT-KT </t>
  </si>
  <si>
    <t>Ban TC-KT</t>
  </si>
  <si>
    <t xml:space="preserve">      Ban TC-KT</t>
  </si>
  <si>
    <t xml:space="preserve">       Ban KT-KT </t>
  </si>
  <si>
    <t xml:space="preserve">CHỈ HUY TRƯỞNG                                     BAN KT-KT </t>
  </si>
  <si>
    <t xml:space="preserve">  Ban TC-KT</t>
  </si>
  <si>
    <t xml:space="preserve">            Ban KT-KT </t>
  </si>
  <si>
    <t>NGƯỜI LẬP                        CHỈ HUY TRƯỞNG</t>
  </si>
  <si>
    <t xml:space="preserve">     BAN KT-KT</t>
  </si>
  <si>
    <t>Mua ngoài (PL03a)</t>
  </si>
  <si>
    <t>Cty trả 
nợ thay (PL03b)</t>
  </si>
  <si>
    <t>Chưa có chứng từ (PL03d)</t>
  </si>
  <si>
    <t xml:space="preserve"> VẬT TƯ </t>
  </si>
  <si>
    <t>Tháng…</t>
  </si>
  <si>
    <t>Phân bổ</t>
  </si>
  <si>
    <t xml:space="preserve">L.kế phân bổ </t>
  </si>
  <si>
    <t xml:space="preserve">             Đội trưởng đội XL... : Nguyễn Văn A</t>
  </si>
  <si>
    <t>Theo hợp đồng giao khoán:</t>
  </si>
  <si>
    <t>Bê tông M300….</t>
  </si>
  <si>
    <t>Ván khuôn ….</t>
  </si>
  <si>
    <t>Cốt thép ….</t>
  </si>
  <si>
    <t>Phát sinh ngoài khoán</t>
  </si>
  <si>
    <t>SẢN LƯỢNG THỰC HIỆN (I+II)</t>
  </si>
  <si>
    <t>Báo nợ công ty</t>
  </si>
  <si>
    <t>Báo nợ đội …</t>
  </si>
  <si>
    <t>Báo nợ đơn vị ngoài …</t>
  </si>
  <si>
    <t>Báo nợ khác (nếu có)</t>
  </si>
  <si>
    <t>Nhận nợ khác (nếu có)</t>
  </si>
  <si>
    <t>Chi phí trong tháng = (a+b)</t>
  </si>
  <si>
    <t>Ban KT-KT</t>
  </si>
  <si>
    <t>Nhận, báo nợ (PL03c)</t>
  </si>
  <si>
    <t>Chi phí chưa có chứng từ</t>
  </si>
  <si>
    <t>Báo nợ chưa có chứng từ</t>
  </si>
  <si>
    <t>Chi phí chung công trường</t>
  </si>
  <si>
    <t>3.1</t>
  </si>
  <si>
    <t>3.2</t>
  </si>
  <si>
    <t>3.3</t>
  </si>
  <si>
    <t>Hiệu suất sử dụng vốn tháng .../…. (a+b')*0,1%</t>
  </si>
  <si>
    <t>Chi phí chung (3.1+3.2+3.3)</t>
  </si>
  <si>
    <t>Chi phí mua ngoài</t>
  </si>
  <si>
    <t>Chi phí công ty trả nợ thay</t>
  </si>
  <si>
    <t>CHI PHÍ THỰC HIỆN SẢN XUẤT (1+2+3)</t>
  </si>
  <si>
    <t>Bt</t>
  </si>
  <si>
    <t>Vk</t>
  </si>
  <si>
    <t>Ttr</t>
  </si>
  <si>
    <t xml:space="preserve">         Ban KT - KT </t>
  </si>
  <si>
    <t>Người kiểm tra</t>
  </si>
  <si>
    <t>Cát (m3)</t>
  </si>
  <si>
    <t>BẢNG LŨY KẾ THANH TOÁN VẬT TƯ TRẠM TRỘN ĐẾN ….../……../20..</t>
  </si>
  <si>
    <t>Chỉ huy trưởng:</t>
  </si>
  <si>
    <t>Ngày, tháng</t>
  </si>
  <si>
    <t>Lũy kế KL VBT thực hiện</t>
  </si>
  <si>
    <t>Định mức tiêu hao vật liệu</t>
  </si>
  <si>
    <t>Khối lượng tiêu hao vật tư</t>
  </si>
  <si>
    <t>XMPCB40</t>
  </si>
  <si>
    <t>Cát</t>
  </si>
  <si>
    <t>Đá 1x2</t>
  </si>
  <si>
    <t>Đá 0,5x1</t>
  </si>
  <si>
    <t>PG1</t>
  </si>
  <si>
    <t>PG2</t>
  </si>
  <si>
    <t>PG3</t>
  </si>
  <si>
    <t>PG4</t>
  </si>
  <si>
    <t>XMPCB40 (kg)</t>
  </si>
  <si>
    <t>Đá 1x2 (m3)</t>
  </si>
  <si>
    <t>Đá 0,5x1 (m3)</t>
  </si>
  <si>
    <t>PG1 (lít)</t>
  </si>
  <si>
    <t>PG2 (lít)</t>
  </si>
  <si>
    <t>PG3 (lít)</t>
  </si>
  <si>
    <t>PG4 (lít)</t>
  </si>
  <si>
    <t>KHỐI LƯỢNG THỰC HIỆN:</t>
  </si>
  <si>
    <t>Khối lượng tiêu hao theo định mức cấp phối (KL tính tại trạm)</t>
  </si>
  <si>
    <t>Vữa bê tông M200, độ sụt 18-20cm, đá 1x2cm</t>
  </si>
  <si>
    <t>Vữa bê tông M200, độ sụt 18-20cm, đá 1x2cm (Phụ gia Easy 11 và NV-F993)</t>
  </si>
  <si>
    <t>Vữa Bê tông M 250-B8, độ sụt 10-14cm, Dmax= 20mm</t>
  </si>
  <si>
    <t>Vữa Bê tông M 250-B8, độ sụt 18-20cm, Dmax= 20mm</t>
  </si>
  <si>
    <t>Bê tông thừa đi sửa đường</t>
  </si>
  <si>
    <t xml:space="preserve">Vữa bê tông phun M300 </t>
  </si>
  <si>
    <t>Theo tich ke</t>
  </si>
  <si>
    <t>Vũa mồi thông ống M100</t>
  </si>
  <si>
    <t>Khối lượng tiêu hao tại trạm trộn (lưu kho, lưu bãi)</t>
  </si>
  <si>
    <t>KHỐI LƯỢNG KHẤU TRỪ ( I+II-III-IV)</t>
  </si>
  <si>
    <t>Tồn đầu kỳ:</t>
  </si>
  <si>
    <t>Nhập trong kỳ:</t>
  </si>
  <si>
    <t>Chi nhánh (Công ty) cấp</t>
  </si>
  <si>
    <t>Nhận từ đơn vị ngoài</t>
  </si>
  <si>
    <t>Nhượng bán hoặc SD vào công việc khác</t>
  </si>
  <si>
    <t xml:space="preserve">Phục vụ hoàn thiện khối đổ </t>
  </si>
  <si>
    <t>Hoàn thiện khối, xử lý khuyết tật bê tông</t>
  </si>
  <si>
    <t>Cấp cho tổng đội 535 phục vụ khoan phun</t>
  </si>
  <si>
    <t xml:space="preserve">Mất do thiên tai lũ lụt, </t>
  </si>
  <si>
    <t>Ban giao thang cho cong trinh ngam</t>
  </si>
  <si>
    <t>Ban giao thang cho cavico</t>
  </si>
  <si>
    <t>Phục vụ công tác phụ trợ theo tờ trình số 01/TTr- CN 525 ngày 15 tháng 05 năm 2011</t>
  </si>
  <si>
    <t>Tồn cuối kỳ:</t>
  </si>
  <si>
    <t>KHỐI LƯỢNG CHÊNH LỆCH (A-B)</t>
  </si>
  <si>
    <t>Giá trị chênh lệch</t>
  </si>
  <si>
    <t>……………., ngày ……… tháng ……… năm 20……</t>
  </si>
  <si>
    <t>Trạm trưởng</t>
  </si>
  <si>
    <t>Thủ trưởng đơn vị</t>
  </si>
  <si>
    <t>Bê tông các loại:</t>
  </si>
  <si>
    <t xml:space="preserve"> - Xi măng</t>
  </si>
  <si>
    <t xml:space="preserve"> - Cát</t>
  </si>
  <si>
    <t xml:space="preserve"> - Đá</t>
  </si>
  <si>
    <t>ĐỐI TÁC</t>
  </si>
  <si>
    <t>KÝ NHẬN</t>
  </si>
  <si>
    <t>NGÀY GIAO</t>
  </si>
  <si>
    <t>BẢNG THEO DÕI BÁO/NHẬN NỢ</t>
  </si>
  <si>
    <t>Ghi chú:</t>
  </si>
  <si>
    <t>Đơn vị : ……………………………..</t>
  </si>
  <si>
    <t>BẢNG THEO DÕI THANH TOÁN GIÁ TRỊ KHỐI LƯỢNG HOÀN THÀNH</t>
  </si>
  <si>
    <t>Công trình : ………………………………….</t>
  </si>
  <si>
    <t>Đến ngày….tháng….năm….</t>
  </si>
  <si>
    <t>Phiếu giá</t>
  </si>
  <si>
    <t>Giá trị thực hiện</t>
  </si>
  <si>
    <t>Giá trị giữ lại</t>
  </si>
  <si>
    <t>Chi phí thầu chính</t>
  </si>
  <si>
    <t>Giá trị đơn vị thi công được hưởng</t>
  </si>
  <si>
    <t>Giá trị đã thanh toán</t>
  </si>
  <si>
    <t>Giá trị còn được thanh toán</t>
  </si>
  <si>
    <t>Tỷ lệ thanh toán</t>
  </si>
  <si>
    <t>Mã số</t>
  </si>
  <si>
    <t>Ngày</t>
  </si>
  <si>
    <t>Doanh thu</t>
  </si>
  <si>
    <t>Thuế VAT</t>
  </si>
  <si>
    <t xml:space="preserve">Doanh số </t>
  </si>
  <si>
    <t>Tiền k.lượng</t>
  </si>
  <si>
    <t>Trừ ứng</t>
  </si>
  <si>
    <t xml:space="preserve">Bù trừ công nợ </t>
  </si>
  <si>
    <t>Tổng cộng</t>
  </si>
  <si>
    <t>G.trị bảo hành,chờ q.toán</t>
  </si>
  <si>
    <t>Tiền khối lượng</t>
  </si>
  <si>
    <t>10=9*10%</t>
  </si>
  <si>
    <t>11=9+10</t>
  </si>
  <si>
    <t>16=12+13+14+15</t>
  </si>
  <si>
    <t>18=9-12-13-14</t>
  </si>
  <si>
    <t>19=10-15</t>
  </si>
  <si>
    <t>20=17+18+19</t>
  </si>
  <si>
    <t>21-16/11</t>
  </si>
  <si>
    <t>1</t>
  </si>
  <si>
    <t>Tiền ứng theo hợp đồng:</t>
  </si>
  <si>
    <t xml:space="preserve">Tiền ứng còn lại: </t>
  </si>
  <si>
    <t>NGƯỜI THEO DÕI</t>
  </si>
  <si>
    <t>CHỈ HUY TRƯỞNG</t>
  </si>
  <si>
    <t>PHÒNG/BAN KINH TẾ</t>
  </si>
  <si>
    <t>PHÒNG/BAN TC-KT</t>
  </si>
  <si>
    <t>Đối với Chi phí thầu chính nếu trừ trước khi thanh toán (trên phiếu giá) thì phản ánh tại cột 8.</t>
  </si>
  <si>
    <t>BẢNG QUYẾT TOÁN GIÁ TRỊ THỰC HIỆN THIẾT BỊ GIAO KHOÁN ĐẾN       /     /2012</t>
  </si>
  <si>
    <t>Tên thiết bị (nhóm thiết bị): ……………………………</t>
  </si>
  <si>
    <t>Chủ thiết bị giao khoán: ……………………………</t>
  </si>
  <si>
    <r>
      <t xml:space="preserve"> </t>
    </r>
    <r>
      <rPr>
        <b/>
        <u/>
        <sz val="10"/>
        <rFont val="Times New Roman"/>
        <family val="1"/>
      </rPr>
      <t>Căn cứ</t>
    </r>
    <r>
      <rPr>
        <b/>
        <sz val="10"/>
        <rFont val="Times New Roman"/>
        <family val="1"/>
      </rPr>
      <t>:</t>
    </r>
  </si>
  <si>
    <t xml:space="preserve"> - Căn cứ Hợp đồng giao khoán quản lý, sử dụng và khai thác thiết bị số:       /S55/GKTB/2010 ngày       tháng      năm        ký giữa Giám đốc Công ty cổ phần Sông Đà 505 và ông ………………... </t>
  </si>
  <si>
    <t xml:space="preserve"> - Căn cứ khối lượng thực hiện tháng      /2012.</t>
  </si>
  <si>
    <t xml:space="preserve">Nội dung công việc </t>
  </si>
  <si>
    <t>Lũy kế KL-GT thanh toán HĐGK</t>
  </si>
  <si>
    <t>Khối lượng thực hiện</t>
  </si>
  <si>
    <t xml:space="preserve">KL-GT thanh toán Tháng…./2012 </t>
  </si>
  <si>
    <t>ĐGTH</t>
  </si>
  <si>
    <t>Thành tiền (đồng)</t>
  </si>
  <si>
    <t>T01/2012</t>
  </si>
  <si>
    <t>T02/2012</t>
  </si>
  <si>
    <t>GIÁ TRỊ SẢN LƯỢNG</t>
  </si>
  <si>
    <t>Phần khoán cố định</t>
  </si>
  <si>
    <t>Mức giá khoán cố định theo tháng</t>
  </si>
  <si>
    <t>tháng</t>
  </si>
  <si>
    <t>Phần khối lượng thực hiện:</t>
  </si>
  <si>
    <t>GIÁ TRỊ KHẤU TRỪ (1+...+11)</t>
  </si>
  <si>
    <t>Chi phí nguyên,  nhiên vật liệu</t>
  </si>
  <si>
    <t xml:space="preserve"> - Dầu Diezel tồn bo theo xe </t>
  </si>
  <si>
    <t xml:space="preserve"> - Dầu Diezel </t>
  </si>
  <si>
    <t xml:space="preserve"> - Dầu động cơ</t>
  </si>
  <si>
    <t xml:space="preserve"> - Dầu thủy lực</t>
  </si>
  <si>
    <t>Chi phí BHXH, BHYT, BHTN</t>
  </si>
  <si>
    <t>Chi phí sửa chữa</t>
  </si>
  <si>
    <t>Chi phí Bảo hiểm, kiểm định</t>
  </si>
  <si>
    <t>Công tác phí</t>
  </si>
  <si>
    <t>Điện thoại, VPP</t>
  </si>
  <si>
    <t>Thuê văn phòng</t>
  </si>
  <si>
    <t>Giao dịch, tiếp khách</t>
  </si>
  <si>
    <t>Chi phí khấu hao thiết bị (nếu có)</t>
  </si>
  <si>
    <t>Chi phí phân bổ CCDC (nếu có)</t>
  </si>
  <si>
    <t>Chi phí khác</t>
  </si>
  <si>
    <t>Chi phí lãi vay (nếu có)</t>
  </si>
  <si>
    <t>GIÁ TRỊ CHÊNH LỆCH (A-B)</t>
  </si>
  <si>
    <t>Nhân công vận hành:</t>
  </si>
  <si>
    <t>Kinh phí công đoàn trích nộp 2%</t>
  </si>
  <si>
    <t>Tiền lương được hưởng</t>
  </si>
  <si>
    <t>Giá trị nhóm QLTB được hưởng (C-I)</t>
  </si>
  <si>
    <t>Giá trị ký quỹ</t>
  </si>
  <si>
    <t>Tỷ lệ ký quỹ</t>
  </si>
  <si>
    <t>Giá trị giải trừ ký quỹ</t>
  </si>
  <si>
    <t>…...…., ngày ……. Tháng…….. Năm 2012</t>
  </si>
  <si>
    <t>CHỦ THIẾT BỊ GIAO KHOÁN</t>
  </si>
  <si>
    <t>BAN TC-KT</t>
  </si>
  <si>
    <t>BAN.KINH TẾ-KT</t>
  </si>
  <si>
    <t>GIÁM ĐỐC CHI NHÁNH</t>
  </si>
  <si>
    <t>Vận chuyển vữa bê tông bằng ô tô chuyển trộn cự ly 2,6Km (BT Bản mặt)</t>
  </si>
  <si>
    <t>Vận chuyển vữa bê tông bằng ô tô chuyển trộn cự ly 3,4Km  (BT Hố xói)</t>
  </si>
  <si>
    <t>Các vật liệu chủ yếu</t>
  </si>
  <si>
    <t>D1</t>
  </si>
  <si>
    <t>Dầu điezen BN</t>
  </si>
  <si>
    <t>Dở dang cuối kỳ</t>
  </si>
  <si>
    <t>ĐD02</t>
  </si>
  <si>
    <t>ĐÁ d40</t>
  </si>
  <si>
    <t>XM</t>
  </si>
  <si>
    <t>xi măng</t>
  </si>
  <si>
    <t>kg</t>
  </si>
  <si>
    <t>Tg</t>
  </si>
  <si>
    <t>thép góc</t>
  </si>
  <si>
    <t>T</t>
  </si>
  <si>
    <t>thép tròn</t>
  </si>
  <si>
    <t>X</t>
  </si>
  <si>
    <t>Xăng</t>
  </si>
  <si>
    <t>Dầu điezen</t>
  </si>
  <si>
    <t>DE</t>
  </si>
  <si>
    <t>phụ gia</t>
  </si>
  <si>
    <t>PZ</t>
  </si>
  <si>
    <t>Chi phí thực hiện tính</t>
  </si>
  <si>
    <t>(CHI NHÁNH…………..) CÔNG TRƯỜNG ……….</t>
  </si>
  <si>
    <t>Chức vụ : Giám đốc (chi nhánh)</t>
  </si>
  <si>
    <t>Chức vụ :  Phòng (Ban) Kinh tế</t>
  </si>
  <si>
    <t>GIÁ TRỊ SẢN LƯỢNG XÂY LẮP (1+2)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</si>
</sst>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9">
    <numFmt numFmtId="41" formatCode="_-* #,##0\ _₫_-;\-* #,##0\ _₫_-;_-* &quot;-&quot;\ _₫_-;_-@_-"/>
    <numFmt numFmtId="43" formatCode="_-* #,##0.00\ _₫_-;\-* #,##0.00\ _₫_-;_-* &quot;-&quot;??\ _₫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"/>
    <numFmt numFmtId="171" formatCode="m/d/yy;@"/>
    <numFmt numFmtId="172" formatCode="0.0"/>
    <numFmt numFmtId="173" formatCode="_(* #,##0.0_);_(* \(#,##0.0\);_(* &quot;-&quot;??_);_(@_)"/>
    <numFmt numFmtId="174" formatCode="_(* #,##0_);_(* \(#,##0\);_(* &quot;-&quot;??_);_(@_)"/>
    <numFmt numFmtId="175" formatCode="[$-1010000]d/m/yy;@"/>
    <numFmt numFmtId="176" formatCode="0000000"/>
    <numFmt numFmtId="177" formatCode="_-* #,##0.00_-;\-* #,##0.00_-;_-* &quot;-&quot;??_-;_-@_-"/>
    <numFmt numFmtId="178" formatCode="000000"/>
    <numFmt numFmtId="179" formatCode="#,##0.000"/>
    <numFmt numFmtId="180" formatCode="_(* #,##0.0_);_(* \(#,##0.0\);_(* &quot;-&quot;?_);_(@_)"/>
    <numFmt numFmtId="181" formatCode="#,##0.0000"/>
    <numFmt numFmtId="182" formatCode="0.000"/>
    <numFmt numFmtId="183" formatCode="_(* #,##0.000_);_(* \(#,##0.000\);_(* &quot;-&quot;??_);_(@_)"/>
    <numFmt numFmtId="184" formatCode="_(* #,##0.000_);_(* \(#,##0.000\);_(* &quot;-&quot;???_);_(@_)"/>
    <numFmt numFmtId="185" formatCode="_(* #,##0.0000_);_(* \(#,##0.0000\);_(* &quot;-&quot;??_);_(@_)"/>
    <numFmt numFmtId="186" formatCode="#,##0.00000"/>
    <numFmt numFmtId="187" formatCode="_(* #,##0.0_);_(* \(#,##0.0\);_(* &quot;-&quot;_);_(@_)"/>
    <numFmt numFmtId="188" formatCode="[$-1010000]d/m/yyyy;@"/>
    <numFmt numFmtId="189" formatCode="0_);\(0\)"/>
    <numFmt numFmtId="190" formatCode="_-&quot;$&quot;* #,##0_-;\-&quot;$&quot;* #,##0_-;_-&quot;$&quot;* &quot;-&quot;_-;_-@_-"/>
    <numFmt numFmtId="191" formatCode="&quot;$&quot;#,##0"/>
    <numFmt numFmtId="192" formatCode="&quot;XD&quot;00,000"/>
    <numFmt numFmtId="193" formatCode="###\ ###\ ###\ ###"/>
    <numFmt numFmtId="194" formatCode="###\ ###\ ###"/>
    <numFmt numFmtId="195" formatCode="_ * #,##0.00_ ;_ * \-#,##0.00_ ;_ * &quot;-&quot;??_ ;_ @_ "/>
    <numFmt numFmtId="196" formatCode="_ * #,##0_ ;_ * \-#,##0_ ;_ * &quot;-&quot;_ ;_ @_ "/>
    <numFmt numFmtId="197" formatCode="_-* #,##0_-;\-* #,##0_-;_-* &quot;-&quot;_-;_-@_-"/>
    <numFmt numFmtId="198" formatCode="0.0%"/>
    <numFmt numFmtId="199" formatCode="0.0000%"/>
    <numFmt numFmtId="200" formatCode="0.000000000"/>
    <numFmt numFmtId="201" formatCode="0.000%"/>
    <numFmt numFmtId="202" formatCode="_-* #,##0\ _F_-;\-* #,##0\ _F_-;_-* &quot;-&quot;\ _F_-;_-@_-"/>
    <numFmt numFmtId="203" formatCode="_-* #,##0.00\ _V_N_D_-;\-* #,##0.00\ _V_N_D_-;_-* &quot;-&quot;??\ _V_N_D_-;_-@_-"/>
    <numFmt numFmtId="204" formatCode="_-* #,##0\ _V_N_D_-;\-* #,##0\ _V_N_D_-;_-* &quot;-&quot;\ _V_N_D_-;_-@_-"/>
    <numFmt numFmtId="205" formatCode="0&quot;.&quot;00_);[Red]\(0&quot;.&quot;00\)"/>
    <numFmt numFmtId="206" formatCode="0.00_);[Red]\(0.00\)"/>
    <numFmt numFmtId="207" formatCode="_ &quot;\&quot;* #,##0_ ;_ &quot;\&quot;* \-#,##0_ ;_ &quot;\&quot;* &quot;-&quot;_ ;_ @_ "/>
    <numFmt numFmtId="208" formatCode="_-&quot;$&quot;* ###&quot;$&quot;0&quot;.&quot;00_-;\-&quot;$&quot;* ###&quot;$&quot;0&quot;.&quot;00_-;_-&quot;$&quot;* &quot;-&quot;??_-;_-@_-"/>
    <numFmt numFmtId="209" formatCode="_-&quot;$&quot;* #,##0.00_-;\-&quot;$&quot;* #,##0.00_-;_-&quot;$&quot;* &quot;-&quot;??_-;_-@_-"/>
    <numFmt numFmtId="210" formatCode="&quot;$&quot;#&quot;$&quot;##0_);\(&quot;$&quot;#&quot;$&quot;##0\)"/>
    <numFmt numFmtId="211" formatCode="&quot;\&quot;#,##0;[Red]&quot;\&quot;\-#,##0"/>
    <numFmt numFmtId="212" formatCode="&quot;SFr.&quot;\ #,##0.00;[Red]&quot;SFr.&quot;\ \-#,##0.00"/>
    <numFmt numFmtId="213" formatCode="_ &quot;SFr.&quot;\ * #,##0_ ;_ &quot;SFr.&quot;\ * \-#,##0_ ;_ &quot;SFr.&quot;\ * &quot;-&quot;_ ;_ @_ "/>
    <numFmt numFmtId="214" formatCode="_ * #,##0_)&quot;(VN§&quot;_ ;_ * \(#,##0\)&quot;(VN§&quot;_ ;_ * &quot;-&quot;_)&quot;(VN§&quot;_ ;_ @_ "/>
    <numFmt numFmtId="215" formatCode="_ * #,##0.00_)&quot;VND&quot;_ ;_ * \(#,##0.00\)&quot;VND&quot;_ ;_ * &quot;-&quot;??_)&quot;VND&quot;_ ;_ @_ "/>
    <numFmt numFmtId="216" formatCode="#,##0.0_);\(#,##0.0\)"/>
    <numFmt numFmtId="217" formatCode="###\ ###\ ###\ ###\ .00"/>
    <numFmt numFmtId="218" formatCode="###\ ###\ ###.000"/>
    <numFmt numFmtId="219" formatCode="_-* #,##0.000\ _F_-;\-* #,##0.000\ _F_-;_-* &quot;-&quot;???\ _F_-;_-@_-"/>
    <numFmt numFmtId="220" formatCode="dd\-mm\-yy"/>
    <numFmt numFmtId="221" formatCode="_-* #,##0.00\ &quot;F&quot;_-;\-* #,##0.00\ &quot;F&quot;_-;_-* &quot;-&quot;??\ &quot;F&quot;_-;_-@_-"/>
    <numFmt numFmtId="222" formatCode="0.000_)"/>
    <numFmt numFmtId="223" formatCode="#,##0;\(#,##0\)"/>
    <numFmt numFmtId="224" formatCode="_ &quot;R&quot;\ * #,##0_ ;_ &quot;R&quot;\ * \-#,##0_ ;_ &quot;R&quot;\ * &quot;-&quot;_ ;_ @_ "/>
    <numFmt numFmtId="225" formatCode="_-* ###&quot;$&quot;0&quot;.&quot;00_-;\-* ###&quot;$&quot;0&quot;.&quot;00_-;_-* &quot;-&quot;??_-;_-@_-"/>
    <numFmt numFmtId="226" formatCode="\$#,##0\ ;\(\$#,##0\)"/>
    <numFmt numFmtId="227" formatCode="\t0.00%"/>
    <numFmt numFmtId="228" formatCode="&quot;$&quot;\ \ \ \ #,##0_);\(&quot;$&quot;\ \ \ #,##0\)"/>
    <numFmt numFmtId="229" formatCode="&quot;$&quot;\ \ \ \ \ #,##0_);\(&quot;$&quot;\ \ \ \ \ #,##0\)"/>
    <numFmt numFmtId="230" formatCode="&quot;$&quot;###&quot;$&quot;0&quot;.&quot;00_);\(&quot;$&quot;###&quot;$&quot;0&quot;.&quot;00\)"/>
    <numFmt numFmtId="231" formatCode="&quot;\&quot;#,##0.00;[Red]&quot;\&quot;&quot;\&quot;&quot;\&quot;&quot;\&quot;&quot;\&quot;&quot;\&quot;\-#,##0.00"/>
    <numFmt numFmtId="232" formatCode="\t#\ ??/??"/>
    <numFmt numFmtId="233" formatCode="_ * #,##0_)&quot;$&quot;_ ;_ * \(#,##0\)&quot;$&quot;_ ;_ * &quot;-&quot;_)&quot;$&quot;_ ;_ @_ "/>
    <numFmt numFmtId="234" formatCode="_([$€-2]* #,##0.00_);_([$€-2]* \(#,##0.00\);_([$€-2]* &quot;-&quot;??_)"/>
    <numFmt numFmtId="235" formatCode="#,###"/>
    <numFmt numFmtId="236" formatCode="#,##0\ &quot;$&quot;_);[Red]\(#,##0\ &quot;$&quot;\)"/>
    <numFmt numFmtId="237" formatCode="&quot;$&quot;###,0&quot;.&quot;00_);[Red]\(&quot;$&quot;###,0&quot;.&quot;00\)"/>
    <numFmt numFmtId="238" formatCode="m/d"/>
    <numFmt numFmtId="239" formatCode="&quot;ß&quot;#,##0;\-&quot;&quot;\ß&quot;&quot;#,##0"/>
    <numFmt numFmtId="240" formatCode="#,##0.000_ "/>
    <numFmt numFmtId="241" formatCode="#,##0.000_);\(#,##0.000\)"/>
    <numFmt numFmtId="242" formatCode="0_)"/>
    <numFmt numFmtId="243" formatCode="&quot;F&quot;\ #,##0_-;&quot;F&quot;\ #,##0\-"/>
    <numFmt numFmtId="244" formatCode="&quot;¡Ì&quot;#,##0;[Red]\-&quot;¡Ì&quot;#,##0"/>
    <numFmt numFmtId="245" formatCode="#,##0&quot;®ång&quot;;\-#,##0&quot;®ång&quot;"/>
    <numFmt numFmtId="246" formatCode="#,##0&quot;®&quot;_);\(#,##0&quot;®&quot;\)"/>
    <numFmt numFmtId="247" formatCode="#,##0.00000000"/>
    <numFmt numFmtId="248" formatCode="#,##0.0000000000"/>
    <numFmt numFmtId="249" formatCode="#\ ###\ ###\ ###"/>
    <numFmt numFmtId="250" formatCode="&quot;$&quot;#&quot;$&quot;##0_);[Red]\(&quot;$&quot;#&quot;$&quot;##0\)"/>
    <numFmt numFmtId="251" formatCode="\$#&quot;,&quot;##0\ ;\(\$#&quot;,&quot;##0\)"/>
    <numFmt numFmtId="252" formatCode="_(&quot;.&quot;* #&quot;$&quot;##0_);_(&quot;.&quot;* \(#&quot;$&quot;##0\);_(&quot;.&quot;* &quot;-&quot;_);_(@_)"/>
    <numFmt numFmtId="253" formatCode="&quot;€&quot;#&quot;€&quot;##0_);[Red]\(&quot;€&quot;#&quot;€&quot;##0\)"/>
    <numFmt numFmtId="254" formatCode="#,##0.00\ &quot;F&quot;;[Red]\-#,##0.00\ &quot;F&quot;"/>
    <numFmt numFmtId="255" formatCode="&quot;£&quot;#,##0;[Red]\-&quot;£&quot;#,##0"/>
    <numFmt numFmtId="256" formatCode="_-* #,##0.0\ _F_-;\-* #,##0.0\ _F_-;_-* &quot;-&quot;??\ _F_-;_-@_-"/>
    <numFmt numFmtId="257" formatCode="#,##0.00\ \ "/>
    <numFmt numFmtId="258" formatCode="_-* ###,0&quot;.&quot;00\ _F_B_-;\-* ###,0&quot;.&quot;00\ _F_B_-;_-* &quot;-&quot;??\ _F_B_-;_-@_-"/>
    <numFmt numFmtId="259" formatCode="#,##0,&quot;.&quot;000;\-#,##0,&quot;.&quot;000"/>
    <numFmt numFmtId="260" formatCode="#,##0\ &quot;F&quot;;\-#,##0\ &quot;F&quot;"/>
    <numFmt numFmtId="261" formatCode="#,##0\ &quot;F&quot;;[Red]\-#,##0\ &quot;F&quot;"/>
    <numFmt numFmtId="262" formatCode="_-* #,##0\ &quot;F&quot;_-;\-* #,##0\ &quot;F&quot;_-;_-* &quot;-&quot;\ &quot;F&quot;_-;_-@_-"/>
    <numFmt numFmtId="263" formatCode="mm/dd/yy"/>
    <numFmt numFmtId="264" formatCode="#,##0.00\ &quot;F&quot;;\-#,##0.00\ &quot;F&quot;"/>
    <numFmt numFmtId="265" formatCode="_-* #,##0\ &quot;DM&quot;_-;\-* #,##0\ &quot;DM&quot;_-;_-* &quot;-&quot;\ &quot;DM&quot;_-;_-@_-"/>
    <numFmt numFmtId="266" formatCode="_-* #,##0.00\ &quot;DM&quot;_-;\-* #,##0.00\ &quot;DM&quot;_-;_-* &quot;-&quot;??\ &quot;DM&quot;_-;_-@_-"/>
    <numFmt numFmtId="267" formatCode="&quot;￥&quot;#,##0;&quot;￥&quot;\-#,##0"/>
    <numFmt numFmtId="268" formatCode="00.000"/>
    <numFmt numFmtId="269" formatCode="0\ \ \ "/>
    <numFmt numFmtId="270" formatCode="00000"/>
  </numFmts>
  <fonts count="268">
    <font>
      <sz val="12"/>
      <name val="Times New Roman"/>
    </font>
    <font>
      <sz val="12"/>
      <name val="Times New Roman"/>
    </font>
    <font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1"/>
      <color indexed="10"/>
      <name val="Times New Roman"/>
      <family val="1"/>
    </font>
    <font>
      <b/>
      <sz val="10"/>
      <color indexed="10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0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sz val="16"/>
      <name val="Arial"/>
      <family val="2"/>
    </font>
    <font>
      <sz val="12"/>
      <name val="Arial"/>
      <family val="2"/>
    </font>
    <font>
      <b/>
      <i/>
      <sz val="12"/>
      <color indexed="8"/>
      <name val="Times New Roman"/>
      <family val="1"/>
    </font>
    <font>
      <sz val="12"/>
      <color indexed="12"/>
      <name val="Times New Roman"/>
      <family val="1"/>
    </font>
    <font>
      <sz val="12"/>
      <color indexed="9"/>
      <name val=".VnTime"/>
      <family val="2"/>
    </font>
    <font>
      <b/>
      <i/>
      <sz val="12"/>
      <color indexed="12"/>
      <name val="Times New Roman"/>
      <family val="1"/>
    </font>
    <font>
      <sz val="8.25"/>
      <name val="CD Tahoma"/>
      <family val="2"/>
    </font>
    <font>
      <b/>
      <i/>
      <sz val="10"/>
      <name val="Arial"/>
      <family val="2"/>
    </font>
    <font>
      <b/>
      <i/>
      <sz val="12"/>
      <color indexed="9"/>
      <name val=".VnTime"/>
      <family val="2"/>
    </font>
    <font>
      <sz val="10"/>
      <color indexed="8"/>
      <name val="Times New Roman"/>
      <family val="1"/>
    </font>
    <font>
      <sz val="13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3"/>
      <color indexed="8"/>
      <name val="Times New Roman"/>
      <family val="1"/>
    </font>
    <font>
      <sz val="10"/>
      <color indexed="23"/>
      <name val="Arial"/>
      <family val="2"/>
    </font>
    <font>
      <b/>
      <sz val="10"/>
      <name val="Arial"/>
      <family val="2"/>
    </font>
    <font>
      <b/>
      <sz val="12"/>
      <color indexed="9"/>
      <name val=".VnTime"/>
      <family val="2"/>
    </font>
    <font>
      <b/>
      <sz val="10"/>
      <color indexed="23"/>
      <name val="Arial"/>
      <family val="2"/>
    </font>
    <font>
      <b/>
      <sz val="12"/>
      <color indexed="12"/>
      <name val="Times New Roman"/>
      <family val="1"/>
    </font>
    <font>
      <b/>
      <u/>
      <sz val="12"/>
      <color indexed="8"/>
      <name val="Times New Roman"/>
      <family val="1"/>
    </font>
    <font>
      <b/>
      <i/>
      <sz val="10"/>
      <color indexed="8"/>
      <name val="Times New Roman"/>
      <family val="1"/>
    </font>
    <font>
      <b/>
      <i/>
      <sz val="12"/>
      <color indexed="56"/>
      <name val="Times New Roman"/>
      <family val="1"/>
    </font>
    <font>
      <b/>
      <i/>
      <sz val="13"/>
      <color indexed="8"/>
      <name val="Times New Roman"/>
      <family val="1"/>
    </font>
    <font>
      <b/>
      <i/>
      <sz val="10"/>
      <color indexed="23"/>
      <name val="Arial"/>
      <family val="2"/>
    </font>
    <font>
      <sz val="11"/>
      <name val="Arial"/>
      <family val="2"/>
    </font>
    <font>
      <sz val="12"/>
      <name val="VNI-Times"/>
    </font>
    <font>
      <sz val="12"/>
      <name val=".VnTime"/>
      <family val="2"/>
    </font>
    <font>
      <i/>
      <sz val="10"/>
      <name val="Arial"/>
      <family val="2"/>
    </font>
    <font>
      <b/>
      <sz val="12"/>
      <color indexed="14"/>
      <name val="Times New Roman"/>
      <family val="1"/>
    </font>
    <font>
      <sz val="12"/>
      <color indexed="10"/>
      <name val="Times New Roman"/>
      <family val="1"/>
    </font>
    <font>
      <b/>
      <i/>
      <sz val="12"/>
      <color indexed="14"/>
      <name val="Times New Roman"/>
      <family val="1"/>
    </font>
    <font>
      <b/>
      <u/>
      <sz val="12"/>
      <color indexed="14"/>
      <name val="Times New Roman"/>
      <family val="1"/>
    </font>
    <font>
      <b/>
      <i/>
      <sz val="12"/>
      <name val="Times New Roman"/>
      <family val="1"/>
    </font>
    <font>
      <i/>
      <sz val="12"/>
      <color indexed="8"/>
      <name val="Times New Roman"/>
      <family val="1"/>
    </font>
    <font>
      <i/>
      <sz val="10"/>
      <color indexed="23"/>
      <name val="Arial"/>
      <family val="2"/>
    </font>
    <font>
      <sz val="10"/>
      <color indexed="8"/>
      <name val="Arial"/>
      <family val="2"/>
    </font>
    <font>
      <b/>
      <u/>
      <sz val="10"/>
      <color indexed="12"/>
      <name val="Times New Roman"/>
      <family val="1"/>
    </font>
    <font>
      <b/>
      <i/>
      <sz val="10"/>
      <name val="Times New Roman"/>
      <family val="1"/>
    </font>
    <font>
      <b/>
      <sz val="10"/>
      <color indexed="14"/>
      <name val="Times New Roman"/>
      <family val="1"/>
    </font>
    <font>
      <sz val="10"/>
      <name val="Times New Roman"/>
      <family val="1"/>
    </font>
    <font>
      <b/>
      <sz val="10"/>
      <color indexed="12"/>
      <name val="Times New Roman"/>
      <family val="1"/>
    </font>
    <font>
      <sz val="10"/>
      <color indexed="10"/>
      <name val="Times New Roman"/>
      <family val="1"/>
    </font>
    <font>
      <sz val="10"/>
      <color indexed="14"/>
      <name val="Times New Roman"/>
      <family val="1"/>
    </font>
    <font>
      <sz val="10"/>
      <color indexed="12"/>
      <name val="Times New Roman"/>
      <family val="1"/>
    </font>
    <font>
      <sz val="10"/>
      <name val="Arial"/>
      <family val="2"/>
    </font>
    <font>
      <sz val="10"/>
      <color indexed="14"/>
      <name val="Arial"/>
      <family val="2"/>
    </font>
    <font>
      <i/>
      <sz val="10"/>
      <color indexed="14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i/>
      <sz val="10"/>
      <color indexed="12"/>
      <name val="Times New Roman"/>
      <family val="1"/>
    </font>
    <font>
      <sz val="11"/>
      <color indexed="10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Times New Roman"/>
      <family val="1"/>
    </font>
    <font>
      <b/>
      <sz val="10"/>
      <color indexed="16"/>
      <name val="Times New Roman"/>
      <family val="1"/>
    </font>
    <font>
      <b/>
      <sz val="12"/>
      <color indexed="1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9"/>
      <name val="Times New Roman"/>
      <family val="1"/>
    </font>
    <font>
      <sz val="10"/>
      <color indexed="12"/>
      <name val="Times New Roman"/>
      <family val="1"/>
    </font>
    <font>
      <sz val="10"/>
      <color indexed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4"/>
      <color indexed="8"/>
      <name val="Times New Roman"/>
      <family val="1"/>
    </font>
    <font>
      <sz val="10"/>
      <color indexed="8"/>
      <name val=".VnTime"/>
      <family val="2"/>
    </font>
    <font>
      <b/>
      <sz val="10"/>
      <color indexed="8"/>
      <name val=".VnTime"/>
      <family val="2"/>
    </font>
    <font>
      <sz val="12"/>
      <color indexed="8"/>
      <name val=".VnTime"/>
      <family val="2"/>
    </font>
    <font>
      <i/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sz val="9"/>
      <color indexed="8"/>
      <name val="Times New Roman"/>
      <family val="1"/>
    </font>
    <font>
      <b/>
      <u/>
      <sz val="12"/>
      <name val="Times New Roman"/>
      <family val="1"/>
    </font>
    <font>
      <sz val="10"/>
      <color indexed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  <font>
      <b/>
      <i/>
      <sz val="9"/>
      <name val="Times New Roman"/>
      <family val="1"/>
    </font>
    <font>
      <b/>
      <sz val="9"/>
      <color indexed="10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i/>
      <sz val="8"/>
      <name val="Times New Roman"/>
      <family val="1"/>
    </font>
    <font>
      <b/>
      <vertAlign val="superscript"/>
      <sz val="9"/>
      <name val="Times New Roman"/>
      <family val="1"/>
    </font>
    <font>
      <vertAlign val="superscript"/>
      <sz val="9"/>
      <name val="Times New Roman"/>
      <family val="1"/>
    </font>
    <font>
      <i/>
      <sz val="10"/>
      <color indexed="14"/>
      <name val="Arial"/>
      <family val="2"/>
    </font>
    <font>
      <sz val="10"/>
      <color indexed="14"/>
      <name val="Arial"/>
      <family val="2"/>
    </font>
    <font>
      <i/>
      <sz val="10"/>
      <color indexed="8"/>
      <name val=".VnTime"/>
      <family val="2"/>
    </font>
    <font>
      <b/>
      <i/>
      <sz val="10"/>
      <color indexed="8"/>
      <name val=".VnTime"/>
      <family val="2"/>
    </font>
    <font>
      <i/>
      <sz val="12"/>
      <color indexed="8"/>
      <name val=".VnTime"/>
      <family val="2"/>
    </font>
    <font>
      <b/>
      <i/>
      <sz val="10"/>
      <color indexed="10"/>
      <name val="Times New Roman"/>
      <family val="1"/>
    </font>
    <font>
      <b/>
      <i/>
      <sz val="12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sz val="11"/>
      <color indexed="12"/>
      <name val="Times New Roman"/>
      <family val="1"/>
    </font>
    <font>
      <b/>
      <i/>
      <sz val="11"/>
      <color indexed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1"/>
      <name val=".VnTime"/>
      <family val="2"/>
    </font>
    <font>
      <b/>
      <sz val="12"/>
      <name val=".VnTimeH"/>
      <family val="2"/>
    </font>
    <font>
      <sz val="8"/>
      <name val=".VnArial"/>
      <family val="2"/>
    </font>
    <font>
      <sz val="12"/>
      <name val="돋움체"/>
      <family val="3"/>
      <charset val="129"/>
    </font>
    <font>
      <sz val="11"/>
      <name val="VNI-Times"/>
    </font>
    <font>
      <sz val="10"/>
      <name val=".VnTime"/>
      <family val="2"/>
    </font>
    <font>
      <sz val="10"/>
      <name val="AngsanaUPC"/>
      <family val="1"/>
    </font>
    <font>
      <sz val="10"/>
      <name val="??"/>
      <family val="3"/>
      <charset val="129"/>
    </font>
    <font>
      <sz val="12"/>
      <name val="????"/>
      <family val="1"/>
      <charset val="136"/>
    </font>
    <font>
      <sz val="12"/>
      <name val="Courier"/>
      <family val="3"/>
    </font>
    <font>
      <sz val="12"/>
      <name val="VNTime"/>
      <charset val="178"/>
    </font>
    <font>
      <b/>
      <sz val="11"/>
      <name val="Arial"/>
      <family val="2"/>
      <charset val="178"/>
    </font>
    <font>
      <sz val="12"/>
      <name val="|??¢¥¢¬¨Ï"/>
      <family val="1"/>
      <charset val="129"/>
    </font>
    <font>
      <sz val="12"/>
      <name val="µ¸???¼"/>
      <family val="3"/>
      <charset val="129"/>
    </font>
    <font>
      <sz val="14"/>
      <name val="뼻뮝"/>
      <family val="3"/>
      <charset val="129"/>
    </font>
    <font>
      <sz val="12"/>
      <name val="Arial"/>
      <family val="2"/>
    </font>
    <font>
      <sz val="10"/>
      <name val="vni-times"/>
    </font>
    <font>
      <sz val="10"/>
      <name val="MS Sans Serif"/>
      <family val="2"/>
    </font>
    <font>
      <sz val="10"/>
      <name val="Helv"/>
      <family val="2"/>
    </font>
    <font>
      <sz val="12"/>
      <name val="???"/>
    </font>
    <font>
      <sz val="9"/>
      <name val="Arial"/>
      <family val="2"/>
    </font>
    <font>
      <sz val="11"/>
      <name val="3C_Times_T"/>
    </font>
    <font>
      <sz val="12"/>
      <name val="바탕체"/>
      <family val="1"/>
      <charset val="129"/>
    </font>
    <font>
      <sz val="14"/>
      <name val="Terminal"/>
      <family val="3"/>
      <charset val="128"/>
    </font>
    <font>
      <sz val="11"/>
      <name val="–¾’©"/>
      <family val="1"/>
      <charset val="128"/>
    </font>
    <font>
      <sz val="14"/>
      <name val="VnTime"/>
    </font>
    <font>
      <b/>
      <u/>
      <sz val="14"/>
      <color indexed="8"/>
      <name val=".VnBook-AntiquaH"/>
      <family val="2"/>
    </font>
    <font>
      <b/>
      <sz val="10"/>
      <name val=".VnArial"/>
      <family val="2"/>
    </font>
    <font>
      <sz val="12"/>
      <name val="???"/>
      <family val="3"/>
    </font>
    <font>
      <sz val="12"/>
      <name val="바탕체"/>
      <family val="3"/>
    </font>
    <font>
      <b/>
      <i/>
      <sz val="10"/>
      <name val=".VnTimeH"/>
      <family val="2"/>
    </font>
    <font>
      <sz val="10"/>
      <name val="VnTimes"/>
    </font>
    <font>
      <sz val="12"/>
      <color indexed="8"/>
      <name val="¹ÙÅÁÃ¼"/>
      <family val="1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"/>
      <family val="2"/>
    </font>
    <font>
      <sz val="12"/>
      <name val="¹UAAA¼"/>
      <family val="3"/>
      <charset val="129"/>
    </font>
    <font>
      <sz val="11"/>
      <name val="±¼¸²Ã¼"/>
      <family val="3"/>
      <charset val="129"/>
    </font>
    <font>
      <sz val="12"/>
      <name val=".VnArial"/>
      <family val="2"/>
    </font>
    <font>
      <sz val="12"/>
      <name val="¹ÙÅÁÃ¼"/>
      <charset val="129"/>
    </font>
    <font>
      <sz val="13"/>
      <name val=".VnTime"/>
      <family val="2"/>
    </font>
    <font>
      <sz val="12"/>
      <name val="Tms Rmn"/>
    </font>
    <font>
      <sz val="12"/>
      <name val="¹ÙÅÁÃ¼"/>
      <family val="1"/>
      <charset val="129"/>
    </font>
    <font>
      <sz val="12"/>
      <name val="µ¸¿òÃ¼"/>
      <family val="3"/>
      <charset val="129"/>
    </font>
    <font>
      <sz val="12"/>
      <name val="±¼¸²Ã¼"/>
      <family val="3"/>
      <charset val="129"/>
    </font>
    <font>
      <sz val="10"/>
      <name val="±¼¸²A¼"/>
      <family val="3"/>
      <charset val="129"/>
    </font>
    <font>
      <sz val="11"/>
      <name val="µ¸¿ò"/>
      <family val="3"/>
      <charset val="129"/>
    </font>
    <font>
      <sz val="10"/>
      <name val="Helv"/>
    </font>
    <font>
      <b/>
      <sz val="10"/>
      <name val="Helv"/>
    </font>
    <font>
      <sz val="10"/>
      <name val=".VnArial"/>
      <family val="2"/>
    </font>
    <font>
      <sz val="11"/>
      <name val="VNbook-Antiqua"/>
      <family val="2"/>
    </font>
    <font>
      <sz val="10"/>
      <name val="VNI-Aptima"/>
    </font>
    <font>
      <sz val="11"/>
      <name val="Tms Rmn"/>
    </font>
    <font>
      <sz val="10"/>
      <name val="MS Serif"/>
      <family val="1"/>
    </font>
    <font>
      <b/>
      <sz val="10"/>
      <name val="VNI-Helve-Condense"/>
    </font>
    <font>
      <sz val="10"/>
      <color indexed="8"/>
      <name val="Arial"/>
      <family val="2"/>
    </font>
    <font>
      <sz val="11"/>
      <name val="VNtimes new roman"/>
      <family val="2"/>
    </font>
    <font>
      <sz val="10"/>
      <name val="Arial CE"/>
      <charset val="238"/>
    </font>
    <font>
      <sz val="10"/>
      <color indexed="16"/>
      <name val="MS Serif"/>
      <family val="1"/>
    </font>
    <font>
      <b/>
      <sz val="16"/>
      <color indexed="16"/>
      <name val="VNbritannic"/>
      <family val="2"/>
    </font>
    <font>
      <b/>
      <sz val="18"/>
      <color indexed="12"/>
      <name val="VNbritannic"/>
      <family val="2"/>
    </font>
    <font>
      <b/>
      <sz val="18"/>
      <name val="VNnew Century Cond"/>
      <family val="2"/>
    </font>
    <font>
      <b/>
      <sz val="20"/>
      <color indexed="12"/>
      <name val="VNnew Century Cond"/>
      <family val="2"/>
    </font>
    <font>
      <b/>
      <sz val="16"/>
      <name val="VNlucida sans"/>
      <family val="2"/>
    </font>
    <font>
      <b/>
      <sz val="18"/>
      <color indexed="10"/>
      <name val="VNnew Century Cond"/>
      <family val="2"/>
    </font>
    <font>
      <b/>
      <sz val="16"/>
      <color indexed="14"/>
      <name val="VNottawa"/>
      <family val="2"/>
    </font>
    <font>
      <sz val="8"/>
      <name val="Arial"/>
      <family val="2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뼻뮝"/>
      <family val="1"/>
      <charset val="129"/>
    </font>
    <font>
      <sz val="10"/>
      <name val=" "/>
      <family val="1"/>
      <charset val="136"/>
    </font>
    <font>
      <sz val="10"/>
      <name val="VNI-Helve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8"/>
      <name val="VNarial"/>
      <family val="2"/>
    </font>
    <font>
      <b/>
      <sz val="11"/>
      <name val="Helv"/>
    </font>
    <font>
      <sz val="10"/>
      <name val=".VnAvant"/>
      <family val="2"/>
    </font>
    <font>
      <sz val="7"/>
      <name val="Small Fonts"/>
      <family val="2"/>
    </font>
    <font>
      <b/>
      <sz val="12"/>
      <name val="VN-NTime"/>
    </font>
    <font>
      <sz val="10"/>
      <name val="VNlucida sans"/>
      <family val="2"/>
    </font>
    <font>
      <sz val="11"/>
      <name val=".VnArial"/>
      <family val="2"/>
    </font>
    <font>
      <b/>
      <sz val="11"/>
      <name val="Arial"/>
      <family val="2"/>
    </font>
    <font>
      <sz val="12"/>
      <name val="Helv"/>
      <family val="2"/>
    </font>
    <font>
      <b/>
      <sz val="10"/>
      <name val="MS Sans Serif"/>
      <family val="2"/>
    </font>
    <font>
      <sz val="8"/>
      <name val="Wingdings"/>
      <charset val="2"/>
    </font>
    <font>
      <sz val="8"/>
      <name val="Helv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2"/>
      <name val="Arial Narrow"/>
      <family val="2"/>
    </font>
    <font>
      <u/>
      <sz val="12"/>
      <color indexed="12"/>
      <name val="Times New Roman"/>
      <family val="1"/>
    </font>
    <font>
      <sz val="8"/>
      <name val="MS Sans Serif"/>
      <family val="2"/>
    </font>
    <font>
      <b/>
      <sz val="10.5"/>
      <name val=".VnAvantH"/>
      <family val="2"/>
    </font>
    <font>
      <sz val="10"/>
      <name val="3C_Times_T"/>
    </font>
    <font>
      <sz val="11"/>
      <color indexed="32"/>
      <name val="VNI-Times"/>
    </font>
    <font>
      <b/>
      <sz val="8"/>
      <color indexed="8"/>
      <name val="Helv"/>
    </font>
    <font>
      <sz val="10"/>
      <name val="Symbol"/>
      <family val="1"/>
      <charset val="2"/>
    </font>
    <font>
      <sz val="8"/>
      <name val=".VnHelvetIns"/>
      <family val="2"/>
    </font>
    <font>
      <sz val="11"/>
      <name val=".VnAvant"/>
      <family val="2"/>
    </font>
    <font>
      <b/>
      <sz val="13"/>
      <color indexed="8"/>
      <name val=".VnTimeH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0"/>
      <name val=".VnArialH"/>
      <family val="2"/>
    </font>
    <font>
      <sz val="10"/>
      <color indexed="12"/>
      <name val="Arial"/>
      <family val="2"/>
    </font>
    <font>
      <sz val="9"/>
      <name val="VNswitzerlandCondensed"/>
      <family val="2"/>
    </font>
    <font>
      <sz val="10"/>
      <color indexed="8"/>
      <name val="MS Sans Serif"/>
      <family val="2"/>
    </font>
    <font>
      <sz val="14"/>
      <name val="VnTime"/>
      <family val="2"/>
    </font>
    <font>
      <sz val="8"/>
      <name val=".VnTime"/>
      <family val="2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0"/>
      <name val="VN Helvetica"/>
    </font>
    <font>
      <b/>
      <sz val="16"/>
      <name val=".VnTime"/>
      <family val="2"/>
    </font>
    <font>
      <sz val="10"/>
      <name val="VN Helvetica"/>
    </font>
    <font>
      <sz val="9"/>
      <name val=".VnTime"/>
      <family val="2"/>
    </font>
    <font>
      <sz val="14"/>
      <name val=".VnArial"/>
      <family val="2"/>
    </font>
    <font>
      <sz val="10"/>
      <color indexed="8"/>
      <name val=".VnArial"/>
      <family val="2"/>
    </font>
    <font>
      <sz val="16"/>
      <name val="AngsanaUPC"/>
      <family val="3"/>
    </font>
    <font>
      <sz val="14"/>
      <name val="뼻뮝"/>
      <family val="3"/>
    </font>
    <font>
      <sz val="12"/>
      <name val="뼻뮝"/>
      <family val="3"/>
    </font>
    <font>
      <sz val="10"/>
      <name val="명조"/>
      <family val="3"/>
      <charset val="129"/>
    </font>
    <font>
      <sz val="11"/>
      <name val="돋움"/>
      <family val="3"/>
    </font>
    <font>
      <sz val="10"/>
      <name val="굴림체"/>
      <family val="3"/>
    </font>
    <font>
      <sz val="10"/>
      <name val=".VnArial"/>
      <family val="1"/>
    </font>
    <font>
      <sz val="11"/>
      <name val="ＭＳ 明朝"/>
      <family val="1"/>
      <charset val="128"/>
    </font>
    <font>
      <sz val="18"/>
      <name val="Times New Roman"/>
      <family val="1"/>
    </font>
    <font>
      <sz val="10"/>
      <name val="Helv"/>
      <charset val="204"/>
    </font>
    <font>
      <sz val="8"/>
      <name val="Times New Roman"/>
      <family val="1"/>
    </font>
    <font>
      <sz val="10"/>
      <name val="Arial"/>
      <family val="2"/>
    </font>
    <font>
      <b/>
      <sz val="20"/>
      <name val="Times New Roman"/>
      <family val="1"/>
    </font>
    <font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2"/>
      <color indexed="58"/>
      <name val="Times New Roman"/>
      <family val="1"/>
    </font>
    <font>
      <b/>
      <i/>
      <u/>
      <sz val="12"/>
      <color indexed="8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u/>
      <sz val="1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9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359">
    <xf numFmtId="0" fontId="0" fillId="0" borderId="0"/>
    <xf numFmtId="190" fontId="45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191" fontId="118" fillId="0" borderId="0" applyFont="0" applyFill="0" applyBorder="0" applyAlignment="0" applyProtection="0"/>
    <xf numFmtId="192" fontId="119" fillId="0" borderId="0" applyFont="0" applyFill="0" applyBorder="0" applyAlignment="0">
      <alignment horizontal="center"/>
    </xf>
    <xf numFmtId="3" fontId="120" fillId="0" borderId="1"/>
    <xf numFmtId="3" fontId="121" fillId="0" borderId="2"/>
    <xf numFmtId="0" fontId="122" fillId="0" borderId="0"/>
    <xf numFmtId="0" fontId="123" fillId="0" borderId="0"/>
    <xf numFmtId="193" fontId="117" fillId="0" borderId="0" applyFont="0" applyFill="0" applyBorder="0" applyAlignment="0" applyProtection="0"/>
    <xf numFmtId="0" fontId="124" fillId="0" borderId="0" applyFont="0" applyFill="0" applyBorder="0" applyAlignment="0" applyProtection="0"/>
    <xf numFmtId="194" fontId="117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195" fontId="124" fillId="0" borderId="0" applyFont="0" applyFill="0" applyBorder="0" applyAlignment="0" applyProtection="0"/>
    <xf numFmtId="0" fontId="125" fillId="0" borderId="3"/>
    <xf numFmtId="196" fontId="124" fillId="0" borderId="0" applyFont="0" applyFill="0" applyBorder="0" applyAlignment="0" applyProtection="0"/>
    <xf numFmtId="19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65" fontId="127" fillId="0" borderId="0" applyFont="0" applyFill="0" applyBorder="0" applyAlignment="0" applyProtection="0"/>
    <xf numFmtId="0" fontId="124" fillId="0" borderId="0" applyFont="0" applyFill="0" applyBorder="0" applyAlignment="0" applyProtection="0"/>
    <xf numFmtId="198" fontId="117" fillId="0" borderId="0" applyFont="0" applyFill="0" applyBorder="0" applyAlignment="0" applyProtection="0"/>
    <xf numFmtId="199" fontId="117" fillId="0" borderId="0" applyFont="0" applyFill="0" applyBorder="0" applyAlignment="0" applyProtection="0"/>
    <xf numFmtId="0" fontId="128" fillId="0" borderId="4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/>
    <xf numFmtId="0" fontId="131" fillId="0" borderId="0"/>
    <xf numFmtId="40" fontId="132" fillId="0" borderId="0" applyFont="0" applyFill="0" applyBorder="0" applyAlignment="0" applyProtection="0"/>
    <xf numFmtId="38" fontId="132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200" fontId="117" fillId="0" borderId="0" applyFont="0" applyFill="0" applyBorder="0" applyAlignment="0" applyProtection="0"/>
    <xf numFmtId="201" fontId="117" fillId="0" borderId="0" applyFont="0" applyFill="0" applyBorder="0" applyAlignment="0" applyProtection="0"/>
    <xf numFmtId="0" fontId="116" fillId="0" borderId="0"/>
    <xf numFmtId="202" fontId="117" fillId="0" borderId="0" applyFont="0" applyFill="0" applyBorder="0" applyAlignment="0" applyProtection="0"/>
    <xf numFmtId="0" fontId="133" fillId="0" borderId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66" fontId="134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66" fontId="134" fillId="0" borderId="0" applyFont="0" applyFill="0" applyBorder="0" applyAlignment="0" applyProtection="0"/>
    <xf numFmtId="166" fontId="134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36" fillId="0" borderId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3" fillId="0" borderId="0"/>
    <xf numFmtId="190" fontId="4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166" fontId="134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3" fillId="0" borderId="0"/>
    <xf numFmtId="0" fontId="133" fillId="0" borderId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3" fillId="0" borderId="0"/>
    <xf numFmtId="166" fontId="134" fillId="0" borderId="0" applyFont="0" applyFill="0" applyBorder="0" applyAlignment="0" applyProtection="0"/>
    <xf numFmtId="166" fontId="134" fillId="0" borderId="0" applyFont="0" applyFill="0" applyBorder="0" applyAlignment="0" applyProtection="0"/>
    <xf numFmtId="190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203" fontId="134" fillId="0" borderId="0" applyFont="0" applyFill="0" applyBorder="0" applyAlignment="0" applyProtection="0"/>
    <xf numFmtId="203" fontId="134" fillId="0" borderId="0" applyFont="0" applyFill="0" applyBorder="0" applyAlignment="0" applyProtection="0"/>
    <xf numFmtId="177" fontId="134" fillId="0" borderId="0" applyFont="0" applyFill="0" applyBorder="0" applyAlignment="0" applyProtection="0"/>
    <xf numFmtId="197" fontId="45" fillId="0" borderId="0" applyFont="0" applyFill="0" applyBorder="0" applyAlignment="0" applyProtection="0"/>
    <xf numFmtId="166" fontId="134" fillId="0" borderId="0" applyFont="0" applyFill="0" applyBorder="0" applyAlignment="0" applyProtection="0"/>
    <xf numFmtId="203" fontId="134" fillId="0" borderId="0" applyFont="0" applyFill="0" applyBorder="0" applyAlignment="0" applyProtection="0"/>
    <xf numFmtId="203" fontId="134" fillId="0" borderId="0" applyFont="0" applyFill="0" applyBorder="0" applyAlignment="0" applyProtection="0"/>
    <xf numFmtId="177" fontId="134" fillId="0" borderId="0" applyFont="0" applyFill="0" applyBorder="0" applyAlignment="0" applyProtection="0"/>
    <xf numFmtId="177" fontId="45" fillId="0" borderId="0" applyFont="0" applyFill="0" applyBorder="0" applyAlignment="0" applyProtection="0"/>
    <xf numFmtId="204" fontId="134" fillId="0" borderId="0" applyFont="0" applyFill="0" applyBorder="0" applyAlignment="0" applyProtection="0"/>
    <xf numFmtId="204" fontId="134" fillId="0" borderId="0" applyFont="0" applyFill="0" applyBorder="0" applyAlignment="0" applyProtection="0"/>
    <xf numFmtId="197" fontId="134" fillId="0" borderId="0" applyFont="0" applyFill="0" applyBorder="0" applyAlignment="0" applyProtection="0"/>
    <xf numFmtId="19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204" fontId="134" fillId="0" borderId="0" applyFont="0" applyFill="0" applyBorder="0" applyAlignment="0" applyProtection="0"/>
    <xf numFmtId="204" fontId="134" fillId="0" borderId="0" applyFont="0" applyFill="0" applyBorder="0" applyAlignment="0" applyProtection="0"/>
    <xf numFmtId="197" fontId="134" fillId="0" borderId="0" applyFont="0" applyFill="0" applyBorder="0" applyAlignment="0" applyProtection="0"/>
    <xf numFmtId="203" fontId="134" fillId="0" borderId="0" applyFont="0" applyFill="0" applyBorder="0" applyAlignment="0" applyProtection="0"/>
    <xf numFmtId="203" fontId="134" fillId="0" borderId="0" applyFont="0" applyFill="0" applyBorder="0" applyAlignment="0" applyProtection="0"/>
    <xf numFmtId="177" fontId="134" fillId="0" borderId="0" applyFont="0" applyFill="0" applyBorder="0" applyAlignment="0" applyProtection="0"/>
    <xf numFmtId="197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133" fillId="0" borderId="0"/>
    <xf numFmtId="205" fontId="117" fillId="0" borderId="0" applyFont="0" applyFill="0" applyBorder="0" applyAlignment="0" applyProtection="0"/>
    <xf numFmtId="206" fontId="117" fillId="0" borderId="0" applyFont="0" applyFill="0" applyBorder="0" applyAlignment="0" applyProtection="0"/>
    <xf numFmtId="206" fontId="117" fillId="0" borderId="0" applyFont="0" applyFill="0" applyBorder="0" applyAlignment="0" applyProtection="0"/>
    <xf numFmtId="205" fontId="117" fillId="0" borderId="0" applyFont="0" applyFill="0" applyBorder="0" applyAlignment="0" applyProtection="0"/>
    <xf numFmtId="205" fontId="117" fillId="0" borderId="0" applyFont="0" applyFill="0" applyBorder="0" applyAlignment="0" applyProtection="0"/>
    <xf numFmtId="205" fontId="117" fillId="0" borderId="0" applyFont="0" applyFill="0" applyBorder="0" applyAlignment="0" applyProtection="0"/>
    <xf numFmtId="206" fontId="117" fillId="0" borderId="0" applyFont="0" applyFill="0" applyBorder="0" applyAlignment="0" applyProtection="0"/>
    <xf numFmtId="206" fontId="117" fillId="0" borderId="0" applyFont="0" applyFill="0" applyBorder="0" applyAlignment="0" applyProtection="0"/>
    <xf numFmtId="206" fontId="117" fillId="0" borderId="0" applyFont="0" applyFill="0" applyBorder="0" applyAlignment="0" applyProtection="0"/>
    <xf numFmtId="205" fontId="117" fillId="0" borderId="0" applyFont="0" applyFill="0" applyBorder="0" applyAlignment="0" applyProtection="0"/>
    <xf numFmtId="205" fontId="117" fillId="0" borderId="0" applyFont="0" applyFill="0" applyBorder="0" applyAlignment="0" applyProtection="0"/>
    <xf numFmtId="206" fontId="117" fillId="0" borderId="0" applyFont="0" applyFill="0" applyBorder="0" applyAlignment="0" applyProtection="0"/>
    <xf numFmtId="205" fontId="117" fillId="0" borderId="0" applyFont="0" applyFill="0" applyBorder="0" applyAlignment="0" applyProtection="0"/>
    <xf numFmtId="205" fontId="117" fillId="0" borderId="0" applyFont="0" applyFill="0" applyBorder="0" applyAlignment="0" applyProtection="0"/>
    <xf numFmtId="166" fontId="134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197" fontId="45" fillId="0" borderId="0" applyFont="0" applyFill="0" applyBorder="0" applyAlignment="0" applyProtection="0"/>
    <xf numFmtId="204" fontId="134" fillId="0" borderId="0" applyFont="0" applyFill="0" applyBorder="0" applyAlignment="0" applyProtection="0"/>
    <xf numFmtId="204" fontId="134" fillId="0" borderId="0" applyFont="0" applyFill="0" applyBorder="0" applyAlignment="0" applyProtection="0"/>
    <xf numFmtId="197" fontId="134" fillId="0" borderId="0" applyFont="0" applyFill="0" applyBorder="0" applyAlignment="0" applyProtection="0"/>
    <xf numFmtId="203" fontId="134" fillId="0" borderId="0" applyFont="0" applyFill="0" applyBorder="0" applyAlignment="0" applyProtection="0"/>
    <xf numFmtId="203" fontId="134" fillId="0" borderId="0" applyFont="0" applyFill="0" applyBorder="0" applyAlignment="0" applyProtection="0"/>
    <xf numFmtId="177" fontId="134" fillId="0" borderId="0" applyFont="0" applyFill="0" applyBorder="0" applyAlignment="0" applyProtection="0"/>
    <xf numFmtId="190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133" fillId="0" borderId="0"/>
    <xf numFmtId="0" fontId="135" fillId="0" borderId="0" applyFont="0" applyFill="0" applyBorder="0" applyAlignment="0" applyProtection="0"/>
    <xf numFmtId="0" fontId="133" fillId="0" borderId="0"/>
    <xf numFmtId="0" fontId="133" fillId="0" borderId="0"/>
    <xf numFmtId="0" fontId="123" fillId="0" borderId="0" applyNumberFormat="0" applyFill="0" applyBorder="0" applyAlignment="0" applyProtection="0"/>
    <xf numFmtId="207" fontId="137" fillId="0" borderId="0" applyFont="0" applyFill="0" applyBorder="0" applyAlignment="0" applyProtection="0"/>
    <xf numFmtId="208" fontId="123" fillId="0" borderId="0" applyFont="0" applyFill="0" applyBorder="0" applyAlignment="0" applyProtection="0"/>
    <xf numFmtId="165" fontId="127" fillId="0" borderId="0" applyFont="0" applyFill="0" applyBorder="0" applyAlignment="0" applyProtection="0"/>
    <xf numFmtId="209" fontId="138" fillId="0" borderId="0" applyFont="0" applyFill="0" applyBorder="0" applyAlignment="0" applyProtection="0"/>
    <xf numFmtId="190" fontId="138" fillId="0" borderId="0" applyFont="0" applyFill="0" applyBorder="0" applyAlignment="0" applyProtection="0"/>
    <xf numFmtId="165" fontId="127" fillId="0" borderId="0" applyFont="0" applyFill="0" applyBorder="0" applyAlignment="0" applyProtection="0"/>
    <xf numFmtId="209" fontId="138" fillId="0" borderId="0" applyFont="0" applyFill="0" applyBorder="0" applyAlignment="0" applyProtection="0"/>
    <xf numFmtId="181" fontId="139" fillId="0" borderId="0" applyFont="0" applyFill="0" applyBorder="0" applyAlignment="0" applyProtection="0"/>
    <xf numFmtId="186" fontId="123" fillId="0" borderId="0" applyFont="0" applyFill="0" applyBorder="0" applyAlignment="0" applyProtection="0"/>
    <xf numFmtId="210" fontId="123" fillId="0" borderId="0" applyFont="0" applyFill="0" applyBorder="0" applyAlignment="0" applyProtection="0"/>
    <xf numFmtId="211" fontId="140" fillId="0" borderId="0" applyFont="0" applyFill="0" applyBorder="0" applyAlignment="0" applyProtection="0"/>
    <xf numFmtId="0" fontId="141" fillId="0" borderId="0"/>
    <xf numFmtId="0" fontId="141" fillId="0" borderId="0"/>
    <xf numFmtId="0" fontId="142" fillId="0" borderId="0"/>
    <xf numFmtId="1" fontId="143" fillId="0" borderId="2" applyBorder="0" applyAlignment="0">
      <alignment horizontal="center"/>
    </xf>
    <xf numFmtId="3" fontId="121" fillId="0" borderId="2"/>
    <xf numFmtId="3" fontId="121" fillId="0" borderId="2"/>
    <xf numFmtId="207" fontId="137" fillId="0" borderId="0" applyFont="0" applyFill="0" applyBorder="0" applyAlignment="0" applyProtection="0"/>
    <xf numFmtId="0" fontId="144" fillId="2" borderId="0"/>
    <xf numFmtId="0" fontId="118" fillId="2" borderId="0"/>
    <xf numFmtId="0" fontId="144" fillId="2" borderId="0"/>
    <xf numFmtId="0" fontId="144" fillId="2" borderId="0"/>
    <xf numFmtId="0" fontId="144" fillId="2" borderId="0"/>
    <xf numFmtId="0" fontId="118" fillId="2" borderId="0"/>
    <xf numFmtId="0" fontId="118" fillId="2" borderId="0"/>
    <xf numFmtId="0" fontId="118" fillId="2" borderId="0"/>
    <xf numFmtId="0" fontId="144" fillId="2" borderId="0"/>
    <xf numFmtId="0" fontId="144" fillId="2" borderId="0"/>
    <xf numFmtId="0" fontId="118" fillId="2" borderId="0"/>
    <xf numFmtId="0" fontId="144" fillId="2" borderId="0"/>
    <xf numFmtId="0" fontId="144" fillId="2" borderId="0"/>
    <xf numFmtId="0" fontId="118" fillId="2" borderId="0"/>
    <xf numFmtId="0" fontId="144" fillId="2" borderId="0"/>
    <xf numFmtId="0" fontId="118" fillId="2" borderId="0"/>
    <xf numFmtId="0" fontId="144" fillId="2" borderId="0"/>
    <xf numFmtId="0" fontId="144" fillId="2" borderId="0"/>
    <xf numFmtId="0" fontId="144" fillId="2" borderId="0"/>
    <xf numFmtId="0" fontId="118" fillId="2" borderId="0"/>
    <xf numFmtId="0" fontId="144" fillId="2" borderId="0"/>
    <xf numFmtId="0" fontId="118" fillId="2" borderId="0"/>
    <xf numFmtId="0" fontId="118" fillId="2" borderId="0"/>
    <xf numFmtId="0" fontId="144" fillId="2" borderId="0"/>
    <xf numFmtId="0" fontId="144" fillId="2" borderId="0"/>
    <xf numFmtId="0" fontId="144" fillId="2" borderId="0"/>
    <xf numFmtId="0" fontId="144" fillId="2" borderId="0"/>
    <xf numFmtId="0" fontId="144" fillId="2" borderId="0"/>
    <xf numFmtId="0" fontId="118" fillId="2" borderId="0"/>
    <xf numFmtId="0" fontId="144" fillId="2" borderId="0"/>
    <xf numFmtId="0" fontId="144" fillId="2" borderId="0"/>
    <xf numFmtId="0" fontId="144" fillId="2" borderId="0"/>
    <xf numFmtId="0" fontId="144" fillId="2" borderId="0"/>
    <xf numFmtId="0" fontId="144" fillId="2" borderId="0"/>
    <xf numFmtId="0" fontId="144" fillId="2" borderId="0"/>
    <xf numFmtId="0" fontId="144" fillId="2" borderId="0"/>
    <xf numFmtId="0" fontId="118" fillId="2" borderId="0"/>
    <xf numFmtId="0" fontId="118" fillId="2" borderId="0"/>
    <xf numFmtId="0" fontId="144" fillId="2" borderId="0"/>
    <xf numFmtId="207" fontId="137" fillId="0" borderId="0" applyFont="0" applyFill="0" applyBorder="0" applyAlignment="0" applyProtection="0"/>
    <xf numFmtId="0" fontId="144" fillId="2" borderId="0"/>
    <xf numFmtId="0" fontId="144" fillId="2" borderId="0"/>
    <xf numFmtId="0" fontId="144" fillId="2" borderId="0"/>
    <xf numFmtId="0" fontId="118" fillId="2" borderId="0"/>
    <xf numFmtId="0" fontId="118" fillId="2" borderId="0"/>
    <xf numFmtId="0" fontId="144" fillId="2" borderId="0"/>
    <xf numFmtId="0" fontId="118" fillId="2" borderId="0"/>
    <xf numFmtId="0" fontId="144" fillId="2" borderId="0"/>
    <xf numFmtId="0" fontId="144" fillId="2" borderId="0"/>
    <xf numFmtId="0" fontId="144" fillId="2" borderId="0"/>
    <xf numFmtId="0" fontId="118" fillId="2" borderId="0"/>
    <xf numFmtId="0" fontId="118" fillId="2" borderId="0"/>
    <xf numFmtId="0" fontId="118" fillId="2" borderId="0"/>
    <xf numFmtId="0" fontId="144" fillId="2" borderId="0"/>
    <xf numFmtId="0" fontId="118" fillId="2" borderId="0"/>
    <xf numFmtId="0" fontId="118" fillId="2" borderId="0"/>
    <xf numFmtId="0" fontId="118" fillId="2" borderId="0"/>
    <xf numFmtId="0" fontId="144" fillId="2" borderId="0"/>
    <xf numFmtId="0" fontId="118" fillId="2" borderId="0"/>
    <xf numFmtId="0" fontId="144" fillId="2" borderId="0"/>
    <xf numFmtId="0" fontId="118" fillId="2" borderId="0"/>
    <xf numFmtId="0" fontId="118" fillId="2" borderId="0"/>
    <xf numFmtId="0" fontId="118" fillId="2" borderId="0"/>
    <xf numFmtId="0" fontId="118" fillId="2" borderId="0"/>
    <xf numFmtId="0" fontId="144" fillId="2" borderId="0"/>
    <xf numFmtId="0" fontId="118" fillId="2" borderId="0"/>
    <xf numFmtId="0" fontId="118" fillId="2" borderId="0"/>
    <xf numFmtId="0" fontId="144" fillId="2" borderId="0"/>
    <xf numFmtId="0" fontId="144" fillId="2" borderId="0"/>
    <xf numFmtId="0" fontId="118" fillId="2" borderId="0"/>
    <xf numFmtId="0" fontId="118" fillId="2" borderId="0"/>
    <xf numFmtId="0" fontId="144" fillId="2" borderId="0"/>
    <xf numFmtId="0" fontId="144" fillId="2" borderId="0"/>
    <xf numFmtId="0" fontId="144" fillId="2" borderId="0"/>
    <xf numFmtId="0" fontId="118" fillId="2" borderId="0"/>
    <xf numFmtId="0" fontId="144" fillId="2" borderId="0"/>
    <xf numFmtId="0" fontId="144" fillId="2" borderId="0"/>
    <xf numFmtId="0" fontId="118" fillId="2" borderId="0"/>
    <xf numFmtId="0" fontId="118" fillId="2" borderId="0"/>
    <xf numFmtId="0" fontId="118" fillId="2" borderId="0"/>
    <xf numFmtId="0" fontId="118" fillId="2" borderId="0"/>
    <xf numFmtId="0" fontId="118" fillId="2" borderId="0"/>
    <xf numFmtId="0" fontId="144" fillId="2" borderId="0"/>
    <xf numFmtId="0" fontId="144" fillId="2" borderId="0"/>
    <xf numFmtId="0" fontId="118" fillId="2" borderId="0"/>
    <xf numFmtId="0" fontId="118" fillId="2" borderId="0"/>
    <xf numFmtId="0" fontId="118" fillId="2" borderId="0"/>
    <xf numFmtId="0" fontId="118" fillId="2" borderId="0"/>
    <xf numFmtId="0" fontId="118" fillId="2" borderId="0"/>
    <xf numFmtId="0" fontId="118" fillId="2" borderId="0"/>
    <xf numFmtId="0" fontId="144" fillId="2" borderId="0"/>
    <xf numFmtId="0" fontId="118" fillId="2" borderId="0"/>
    <xf numFmtId="0" fontId="144" fillId="2" borderId="0"/>
    <xf numFmtId="0" fontId="144" fillId="2" borderId="0"/>
    <xf numFmtId="0" fontId="118" fillId="2" borderId="0"/>
    <xf numFmtId="0" fontId="144" fillId="2" borderId="0"/>
    <xf numFmtId="0" fontId="144" fillId="2" borderId="0"/>
    <xf numFmtId="0" fontId="144" fillId="2" borderId="0"/>
    <xf numFmtId="0" fontId="118" fillId="2" borderId="0"/>
    <xf numFmtId="0" fontId="144" fillId="2" borderId="0"/>
    <xf numFmtId="0" fontId="144" fillId="2" borderId="0"/>
    <xf numFmtId="0" fontId="144" fillId="2" borderId="0"/>
    <xf numFmtId="0" fontId="144" fillId="2" borderId="0"/>
    <xf numFmtId="0" fontId="118" fillId="2" borderId="0"/>
    <xf numFmtId="0" fontId="118" fillId="2" borderId="0"/>
    <xf numFmtId="0" fontId="144" fillId="2" borderId="0"/>
    <xf numFmtId="0" fontId="144" fillId="2" borderId="0"/>
    <xf numFmtId="0" fontId="118" fillId="2" borderId="0"/>
    <xf numFmtId="0" fontId="144" fillId="2" borderId="0"/>
    <xf numFmtId="0" fontId="144" fillId="2" borderId="0"/>
    <xf numFmtId="0" fontId="118" fillId="2" borderId="0"/>
    <xf numFmtId="0" fontId="144" fillId="2" borderId="0"/>
    <xf numFmtId="0" fontId="118" fillId="2" borderId="0"/>
    <xf numFmtId="0" fontId="144" fillId="2" borderId="0"/>
    <xf numFmtId="0" fontId="118" fillId="2" borderId="0"/>
    <xf numFmtId="0" fontId="144" fillId="2" borderId="0"/>
    <xf numFmtId="0" fontId="144" fillId="2" borderId="0"/>
    <xf numFmtId="0" fontId="144" fillId="2" borderId="0"/>
    <xf numFmtId="0" fontId="144" fillId="2" borderId="0"/>
    <xf numFmtId="0" fontId="144" fillId="2" borderId="0"/>
    <xf numFmtId="0" fontId="118" fillId="2" borderId="0"/>
    <xf numFmtId="0" fontId="118" fillId="2" borderId="0"/>
    <xf numFmtId="0" fontId="144" fillId="2" borderId="0"/>
    <xf numFmtId="0" fontId="144" fillId="2" borderId="0"/>
    <xf numFmtId="0" fontId="144" fillId="2" borderId="0"/>
    <xf numFmtId="0" fontId="118" fillId="2" borderId="0"/>
    <xf numFmtId="0" fontId="145" fillId="0" borderId="2" applyNumberFormat="0" applyFont="0" applyBorder="0">
      <alignment horizontal="left" indent="2"/>
    </xf>
    <xf numFmtId="0" fontId="144" fillId="2" borderId="0"/>
    <xf numFmtId="0" fontId="145" fillId="0" borderId="2" applyNumberFormat="0" applyFont="0" applyBorder="0">
      <alignment horizontal="left" indent="2"/>
    </xf>
    <xf numFmtId="0" fontId="145" fillId="0" borderId="2" applyNumberFormat="0" applyFont="0" applyBorder="0">
      <alignment horizontal="left" indent="2"/>
    </xf>
    <xf numFmtId="9" fontId="146" fillId="0" borderId="0" applyFont="0" applyFill="0" applyBorder="0" applyAlignment="0" applyProtection="0"/>
    <xf numFmtId="9" fontId="147" fillId="0" borderId="0" applyFont="0" applyFill="0" applyBorder="0" applyAlignment="0" applyProtection="0"/>
    <xf numFmtId="174" fontId="148" fillId="0" borderId="0">
      <alignment horizontal="centerContinuous"/>
    </xf>
    <xf numFmtId="0" fontId="149" fillId="0" borderId="0"/>
    <xf numFmtId="9" fontId="150" fillId="0" borderId="0" applyBorder="0" applyAlignment="0" applyProtection="0"/>
    <xf numFmtId="0" fontId="151" fillId="2" borderId="0"/>
    <xf numFmtId="0" fontId="151" fillId="2" borderId="0"/>
    <xf numFmtId="0" fontId="118" fillId="2" borderId="0"/>
    <xf numFmtId="0" fontId="151" fillId="2" borderId="0"/>
    <xf numFmtId="0" fontId="151" fillId="2" borderId="0"/>
    <xf numFmtId="0" fontId="118" fillId="2" borderId="0"/>
    <xf numFmtId="0" fontId="118" fillId="2" borderId="0"/>
    <xf numFmtId="0" fontId="118" fillId="2" borderId="0"/>
    <xf numFmtId="0" fontId="151" fillId="2" borderId="0"/>
    <xf numFmtId="0" fontId="151" fillId="2" borderId="0"/>
    <xf numFmtId="0" fontId="118" fillId="2" borderId="0"/>
    <xf numFmtId="0" fontId="151" fillId="2" borderId="0"/>
    <xf numFmtId="0" fontId="151" fillId="2" borderId="0"/>
    <xf numFmtId="0" fontId="118" fillId="2" borderId="0"/>
    <xf numFmtId="0" fontId="151" fillId="2" borderId="0"/>
    <xf numFmtId="0" fontId="118" fillId="2" borderId="0"/>
    <xf numFmtId="0" fontId="151" fillId="2" borderId="0"/>
    <xf numFmtId="0" fontId="151" fillId="2" borderId="0"/>
    <xf numFmtId="0" fontId="151" fillId="2" borderId="0"/>
    <xf numFmtId="0" fontId="118" fillId="2" borderId="0"/>
    <xf numFmtId="0" fontId="151" fillId="2" borderId="0"/>
    <xf numFmtId="0" fontId="118" fillId="2" borderId="0"/>
    <xf numFmtId="0" fontId="118" fillId="2" borderId="0"/>
    <xf numFmtId="0" fontId="151" fillId="2" borderId="0"/>
    <xf numFmtId="0" fontId="151" fillId="2" borderId="0"/>
    <xf numFmtId="0" fontId="151" fillId="2" borderId="0"/>
    <xf numFmtId="0" fontId="151" fillId="2" borderId="0"/>
    <xf numFmtId="0" fontId="151" fillId="2" borderId="0"/>
    <xf numFmtId="0" fontId="118" fillId="2" borderId="0"/>
    <xf numFmtId="0" fontId="151" fillId="2" borderId="0"/>
    <xf numFmtId="0" fontId="151" fillId="2" borderId="0"/>
    <xf numFmtId="0" fontId="151" fillId="2" borderId="0"/>
    <xf numFmtId="0" fontId="151" fillId="2" borderId="0"/>
    <xf numFmtId="0" fontId="151" fillId="2" borderId="0"/>
    <xf numFmtId="0" fontId="151" fillId="2" borderId="0"/>
    <xf numFmtId="0" fontId="118" fillId="2" borderId="0"/>
    <xf numFmtId="0" fontId="118" fillId="2" borderId="0"/>
    <xf numFmtId="0" fontId="151" fillId="2" borderId="0"/>
    <xf numFmtId="0" fontId="151" fillId="2" borderId="0"/>
    <xf numFmtId="0" fontId="151" fillId="2" borderId="0"/>
    <xf numFmtId="0" fontId="151" fillId="2" borderId="0"/>
    <xf numFmtId="0" fontId="118" fillId="2" borderId="0"/>
    <xf numFmtId="0" fontId="118" fillId="2" borderId="0"/>
    <xf numFmtId="0" fontId="151" fillId="2" borderId="0"/>
    <xf numFmtId="0" fontId="118" fillId="2" borderId="0"/>
    <xf numFmtId="0" fontId="151" fillId="2" borderId="0"/>
    <xf numFmtId="0" fontId="151" fillId="2" borderId="0"/>
    <xf numFmtId="0" fontId="151" fillId="2" borderId="0"/>
    <xf numFmtId="0" fontId="118" fillId="2" borderId="0"/>
    <xf numFmtId="0" fontId="118" fillId="2" borderId="0"/>
    <xf numFmtId="0" fontId="118" fillId="2" borderId="0"/>
    <xf numFmtId="0" fontId="151" fillId="2" borderId="0"/>
    <xf numFmtId="0" fontId="118" fillId="2" borderId="0"/>
    <xf numFmtId="0" fontId="118" fillId="2" borderId="0"/>
    <xf numFmtId="0" fontId="118" fillId="2" borderId="0"/>
    <xf numFmtId="0" fontId="151" fillId="2" borderId="0"/>
    <xf numFmtId="0" fontId="118" fillId="2" borderId="0"/>
    <xf numFmtId="0" fontId="151" fillId="2" borderId="0"/>
    <xf numFmtId="0" fontId="118" fillId="2" borderId="0"/>
    <xf numFmtId="0" fontId="118" fillId="2" borderId="0"/>
    <xf numFmtId="0" fontId="118" fillId="2" borderId="0"/>
    <xf numFmtId="0" fontId="118" fillId="2" borderId="0"/>
    <xf numFmtId="0" fontId="151" fillId="2" borderId="0"/>
    <xf numFmtId="0" fontId="118" fillId="2" borderId="0"/>
    <xf numFmtId="0" fontId="118" fillId="2" borderId="0"/>
    <xf numFmtId="0" fontId="118" fillId="2" borderId="0"/>
    <xf numFmtId="0" fontId="118" fillId="2" borderId="0"/>
    <xf numFmtId="0" fontId="151" fillId="2" borderId="0"/>
    <xf numFmtId="0" fontId="151" fillId="2" borderId="0"/>
    <xf numFmtId="0" fontId="151" fillId="2" borderId="0"/>
    <xf numFmtId="0" fontId="118" fillId="2" borderId="0"/>
    <xf numFmtId="0" fontId="151" fillId="2" borderId="0"/>
    <xf numFmtId="0" fontId="151" fillId="2" borderId="0"/>
    <xf numFmtId="0" fontId="118" fillId="2" borderId="0"/>
    <xf numFmtId="0" fontId="118" fillId="2" borderId="0"/>
    <xf numFmtId="0" fontId="118" fillId="2" borderId="0"/>
    <xf numFmtId="0" fontId="118" fillId="2" borderId="0"/>
    <xf numFmtId="0" fontId="118" fillId="2" borderId="0"/>
    <xf numFmtId="0" fontId="151" fillId="2" borderId="0"/>
    <xf numFmtId="0" fontId="118" fillId="2" borderId="0"/>
    <xf numFmtId="0" fontId="118" fillId="2" borderId="0"/>
    <xf numFmtId="0" fontId="118" fillId="2" borderId="0"/>
    <xf numFmtId="0" fontId="118" fillId="2" borderId="0"/>
    <xf numFmtId="0" fontId="118" fillId="2" borderId="0"/>
    <xf numFmtId="0" fontId="118" fillId="2" borderId="0"/>
    <xf numFmtId="0" fontId="151" fillId="2" borderId="0"/>
    <xf numFmtId="0" fontId="118" fillId="2" borderId="0"/>
    <xf numFmtId="0" fontId="151" fillId="2" borderId="0"/>
    <xf numFmtId="0" fontId="151" fillId="2" borderId="0"/>
    <xf numFmtId="0" fontId="118" fillId="2" borderId="0"/>
    <xf numFmtId="0" fontId="151" fillId="2" borderId="0"/>
    <xf numFmtId="0" fontId="151" fillId="2" borderId="0"/>
    <xf numFmtId="0" fontId="151" fillId="2" borderId="0"/>
    <xf numFmtId="0" fontId="118" fillId="2" borderId="0"/>
    <xf numFmtId="0" fontId="151" fillId="2" borderId="0"/>
    <xf numFmtId="0" fontId="151" fillId="2" borderId="0"/>
    <xf numFmtId="0" fontId="151" fillId="2" borderId="0"/>
    <xf numFmtId="0" fontId="118" fillId="2" borderId="0"/>
    <xf numFmtId="0" fontId="118" fillId="2" borderId="0"/>
    <xf numFmtId="0" fontId="151" fillId="2" borderId="0"/>
    <xf numFmtId="0" fontId="151" fillId="2" borderId="0"/>
    <xf numFmtId="0" fontId="118" fillId="2" borderId="0"/>
    <xf numFmtId="0" fontId="151" fillId="2" borderId="0"/>
    <xf numFmtId="0" fontId="151" fillId="2" borderId="0"/>
    <xf numFmtId="0" fontId="118" fillId="2" borderId="0"/>
    <xf numFmtId="0" fontId="151" fillId="2" borderId="0"/>
    <xf numFmtId="0" fontId="118" fillId="2" borderId="0"/>
    <xf numFmtId="0" fontId="151" fillId="2" borderId="0"/>
    <xf numFmtId="0" fontId="118" fillId="2" borderId="0"/>
    <xf numFmtId="0" fontId="151" fillId="2" borderId="0"/>
    <xf numFmtId="0" fontId="151" fillId="2" borderId="0"/>
    <xf numFmtId="0" fontId="151" fillId="2" borderId="0"/>
    <xf numFmtId="0" fontId="151" fillId="2" borderId="0"/>
    <xf numFmtId="0" fontId="118" fillId="2" borderId="0"/>
    <xf numFmtId="0" fontId="118" fillId="2" borderId="0"/>
    <xf numFmtId="0" fontId="151" fillId="2" borderId="0"/>
    <xf numFmtId="0" fontId="118" fillId="2" borderId="0"/>
    <xf numFmtId="0" fontId="145" fillId="0" borderId="2" applyNumberFormat="0" applyFont="0" applyBorder="0" applyAlignment="0">
      <alignment horizontal="center"/>
    </xf>
    <xf numFmtId="0" fontId="151" fillId="2" borderId="0"/>
    <xf numFmtId="0" fontId="145" fillId="0" borderId="2" applyNumberFormat="0" applyFont="0" applyBorder="0" applyAlignment="0">
      <alignment horizontal="center"/>
    </xf>
    <xf numFmtId="0" fontId="145" fillId="0" borderId="2" applyNumberFormat="0" applyFont="0" applyBorder="0" applyAlignment="0">
      <alignment horizontal="center"/>
    </xf>
    <xf numFmtId="0" fontId="117" fillId="0" borderId="0"/>
    <xf numFmtId="0" fontId="116" fillId="0" borderId="0"/>
    <xf numFmtId="0" fontId="116" fillId="0" borderId="0"/>
    <xf numFmtId="0" fontId="152" fillId="2" borderId="0"/>
    <xf numFmtId="0" fontId="152" fillId="2" borderId="0"/>
    <xf numFmtId="0" fontId="118" fillId="2" borderId="0"/>
    <xf numFmtId="0" fontId="152" fillId="2" borderId="0"/>
    <xf numFmtId="0" fontId="152" fillId="2" borderId="0"/>
    <xf numFmtId="0" fontId="118" fillId="2" borderId="0"/>
    <xf numFmtId="0" fontId="118" fillId="2" borderId="0"/>
    <xf numFmtId="0" fontId="118" fillId="2" borderId="0"/>
    <xf numFmtId="0" fontId="152" fillId="2" borderId="0"/>
    <xf numFmtId="0" fontId="152" fillId="2" borderId="0"/>
    <xf numFmtId="0" fontId="118" fillId="2" borderId="0"/>
    <xf numFmtId="0" fontId="152" fillId="2" borderId="0"/>
    <xf numFmtId="0" fontId="152" fillId="2" borderId="0"/>
    <xf numFmtId="0" fontId="118" fillId="2" borderId="0"/>
    <xf numFmtId="0" fontId="152" fillId="2" borderId="0"/>
    <xf numFmtId="0" fontId="118" fillId="2" borderId="0"/>
    <xf numFmtId="0" fontId="152" fillId="2" borderId="0"/>
    <xf numFmtId="0" fontId="152" fillId="2" borderId="0"/>
    <xf numFmtId="0" fontId="152" fillId="2" borderId="0"/>
    <xf numFmtId="0" fontId="118" fillId="2" borderId="0"/>
    <xf numFmtId="0" fontId="152" fillId="2" borderId="0"/>
    <xf numFmtId="0" fontId="118" fillId="2" borderId="0"/>
    <xf numFmtId="0" fontId="118" fillId="2" borderId="0"/>
    <xf numFmtId="0" fontId="152" fillId="2" borderId="0"/>
    <xf numFmtId="0" fontId="152" fillId="2" borderId="0"/>
    <xf numFmtId="0" fontId="152" fillId="2" borderId="0"/>
    <xf numFmtId="0" fontId="152" fillId="2" borderId="0"/>
    <xf numFmtId="0" fontId="152" fillId="2" borderId="0"/>
    <xf numFmtId="0" fontId="118" fillId="2" borderId="0"/>
    <xf numFmtId="0" fontId="152" fillId="2" borderId="0"/>
    <xf numFmtId="0" fontId="152" fillId="2" borderId="0"/>
    <xf numFmtId="0" fontId="152" fillId="2" borderId="0"/>
    <xf numFmtId="0" fontId="152" fillId="2" borderId="0"/>
    <xf numFmtId="0" fontId="152" fillId="2" borderId="0"/>
    <xf numFmtId="0" fontId="152" fillId="2" borderId="0"/>
    <xf numFmtId="0" fontId="118" fillId="2" borderId="0"/>
    <xf numFmtId="0" fontId="118" fillId="2" borderId="0"/>
    <xf numFmtId="0" fontId="152" fillId="2" borderId="0"/>
    <xf numFmtId="0" fontId="152" fillId="2" borderId="0"/>
    <xf numFmtId="0" fontId="152" fillId="2" borderId="0"/>
    <xf numFmtId="0" fontId="152" fillId="2" borderId="0"/>
    <xf numFmtId="0" fontId="118" fillId="2" borderId="0"/>
    <xf numFmtId="0" fontId="118" fillId="2" borderId="0"/>
    <xf numFmtId="0" fontId="152" fillId="2" borderId="0"/>
    <xf numFmtId="0" fontId="118" fillId="2" borderId="0"/>
    <xf numFmtId="0" fontId="152" fillId="2" borderId="0"/>
    <xf numFmtId="0" fontId="152" fillId="2" borderId="0"/>
    <xf numFmtId="0" fontId="152" fillId="2" borderId="0"/>
    <xf numFmtId="0" fontId="118" fillId="2" borderId="0"/>
    <xf numFmtId="0" fontId="118" fillId="2" borderId="0"/>
    <xf numFmtId="0" fontId="118" fillId="2" borderId="0"/>
    <xf numFmtId="0" fontId="152" fillId="2" borderId="0"/>
    <xf numFmtId="0" fontId="118" fillId="2" borderId="0"/>
    <xf numFmtId="0" fontId="118" fillId="2" borderId="0"/>
    <xf numFmtId="0" fontId="118" fillId="2" borderId="0"/>
    <xf numFmtId="0" fontId="152" fillId="2" borderId="0"/>
    <xf numFmtId="0" fontId="118" fillId="2" borderId="0"/>
    <xf numFmtId="0" fontId="152" fillId="2" borderId="0"/>
    <xf numFmtId="0" fontId="118" fillId="2" borderId="0"/>
    <xf numFmtId="0" fontId="118" fillId="2" borderId="0"/>
    <xf numFmtId="0" fontId="118" fillId="2" borderId="0"/>
    <xf numFmtId="0" fontId="118" fillId="2" borderId="0"/>
    <xf numFmtId="0" fontId="152" fillId="2" borderId="0"/>
    <xf numFmtId="0" fontId="118" fillId="2" borderId="0"/>
    <xf numFmtId="0" fontId="118" fillId="2" borderId="0"/>
    <xf numFmtId="0" fontId="118" fillId="2" borderId="0"/>
    <xf numFmtId="0" fontId="118" fillId="2" borderId="0"/>
    <xf numFmtId="0" fontId="152" fillId="2" borderId="0"/>
    <xf numFmtId="0" fontId="152" fillId="2" borderId="0"/>
    <xf numFmtId="0" fontId="152" fillId="2" borderId="0"/>
    <xf numFmtId="0" fontId="118" fillId="2" borderId="0"/>
    <xf numFmtId="0" fontId="152" fillId="2" borderId="0"/>
    <xf numFmtId="0" fontId="152" fillId="2" borderId="0"/>
    <xf numFmtId="0" fontId="118" fillId="2" borderId="0"/>
    <xf numFmtId="0" fontId="118" fillId="2" borderId="0"/>
    <xf numFmtId="0" fontId="118" fillId="2" borderId="0"/>
    <xf numFmtId="0" fontId="118" fillId="2" borderId="0"/>
    <xf numFmtId="0" fontId="118" fillId="2" borderId="0"/>
    <xf numFmtId="0" fontId="152" fillId="2" borderId="0"/>
    <xf numFmtId="0" fontId="118" fillId="2" borderId="0"/>
    <xf numFmtId="0" fontId="118" fillId="2" borderId="0"/>
    <xf numFmtId="0" fontId="118" fillId="2" borderId="0"/>
    <xf numFmtId="0" fontId="118" fillId="2" borderId="0"/>
    <xf numFmtId="0" fontId="118" fillId="2" borderId="0"/>
    <xf numFmtId="0" fontId="118" fillId="2" borderId="0"/>
    <xf numFmtId="0" fontId="152" fillId="2" borderId="0"/>
    <xf numFmtId="0" fontId="118" fillId="2" borderId="0"/>
    <xf numFmtId="0" fontId="152" fillId="2" borderId="0"/>
    <xf numFmtId="0" fontId="152" fillId="2" borderId="0"/>
    <xf numFmtId="0" fontId="118" fillId="2" borderId="0"/>
    <xf numFmtId="0" fontId="152" fillId="2" borderId="0"/>
    <xf numFmtId="0" fontId="152" fillId="2" borderId="0"/>
    <xf numFmtId="0" fontId="152" fillId="2" borderId="0"/>
    <xf numFmtId="0" fontId="118" fillId="2" borderId="0"/>
    <xf numFmtId="0" fontId="152" fillId="2" borderId="0"/>
    <xf numFmtId="0" fontId="152" fillId="2" borderId="0"/>
    <xf numFmtId="0" fontId="152" fillId="2" borderId="0"/>
    <xf numFmtId="0" fontId="118" fillId="2" borderId="0"/>
    <xf numFmtId="0" fontId="118" fillId="2" borderId="0"/>
    <xf numFmtId="0" fontId="152" fillId="2" borderId="0"/>
    <xf numFmtId="0" fontId="152" fillId="2" borderId="0"/>
    <xf numFmtId="0" fontId="118" fillId="2" borderId="0"/>
    <xf numFmtId="0" fontId="152" fillId="2" borderId="0"/>
    <xf numFmtId="0" fontId="152" fillId="2" borderId="0"/>
    <xf numFmtId="0" fontId="118" fillId="2" borderId="0"/>
    <xf numFmtId="0" fontId="152" fillId="2" borderId="0"/>
    <xf numFmtId="0" fontId="118" fillId="2" borderId="0"/>
    <xf numFmtId="0" fontId="152" fillId="2" borderId="0"/>
    <xf numFmtId="0" fontId="118" fillId="2" borderId="0"/>
    <xf numFmtId="0" fontId="152" fillId="2" borderId="0"/>
    <xf numFmtId="0" fontId="152" fillId="2" borderId="0"/>
    <xf numFmtId="0" fontId="152" fillId="2" borderId="0"/>
    <xf numFmtId="0" fontId="118" fillId="2" borderId="0"/>
    <xf numFmtId="0" fontId="118" fillId="2" borderId="0"/>
    <xf numFmtId="0" fontId="152" fillId="2" borderId="0"/>
    <xf numFmtId="0" fontId="118" fillId="2" borderId="0"/>
    <xf numFmtId="0" fontId="153" fillId="0" borderId="0">
      <alignment wrapText="1"/>
    </xf>
    <xf numFmtId="0" fontId="153" fillId="0" borderId="0">
      <alignment wrapText="1"/>
    </xf>
    <xf numFmtId="0" fontId="118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18" fillId="0" borderId="0">
      <alignment wrapText="1"/>
    </xf>
    <xf numFmtId="0" fontId="118" fillId="0" borderId="0">
      <alignment wrapText="1"/>
    </xf>
    <xf numFmtId="0" fontId="118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18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18" fillId="0" borderId="0">
      <alignment wrapText="1"/>
    </xf>
    <xf numFmtId="0" fontId="153" fillId="0" borderId="0">
      <alignment wrapText="1"/>
    </xf>
    <xf numFmtId="0" fontId="118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18" fillId="0" borderId="0">
      <alignment wrapText="1"/>
    </xf>
    <xf numFmtId="0" fontId="153" fillId="0" borderId="0">
      <alignment wrapText="1"/>
    </xf>
    <xf numFmtId="0" fontId="118" fillId="0" borderId="0">
      <alignment wrapText="1"/>
    </xf>
    <xf numFmtId="0" fontId="118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18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18" fillId="0" borderId="0">
      <alignment wrapText="1"/>
    </xf>
    <xf numFmtId="0" fontId="118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18" fillId="0" borderId="0">
      <alignment wrapText="1"/>
    </xf>
    <xf numFmtId="0" fontId="118" fillId="0" borderId="0">
      <alignment wrapText="1"/>
    </xf>
    <xf numFmtId="0" fontId="153" fillId="0" borderId="0">
      <alignment wrapText="1"/>
    </xf>
    <xf numFmtId="0" fontId="118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18" fillId="0" borderId="0">
      <alignment wrapText="1"/>
    </xf>
    <xf numFmtId="0" fontId="118" fillId="0" borderId="0">
      <alignment wrapText="1"/>
    </xf>
    <xf numFmtId="0" fontId="118" fillId="0" borderId="0">
      <alignment wrapText="1"/>
    </xf>
    <xf numFmtId="0" fontId="153" fillId="0" borderId="0">
      <alignment wrapText="1"/>
    </xf>
    <xf numFmtId="0" fontId="118" fillId="0" borderId="0">
      <alignment wrapText="1"/>
    </xf>
    <xf numFmtId="0" fontId="118" fillId="0" borderId="0">
      <alignment wrapText="1"/>
    </xf>
    <xf numFmtId="0" fontId="118" fillId="0" borderId="0">
      <alignment wrapText="1"/>
    </xf>
    <xf numFmtId="0" fontId="153" fillId="0" borderId="0">
      <alignment wrapText="1"/>
    </xf>
    <xf numFmtId="0" fontId="118" fillId="0" borderId="0">
      <alignment wrapText="1"/>
    </xf>
    <xf numFmtId="0" fontId="153" fillId="0" borderId="0">
      <alignment wrapText="1"/>
    </xf>
    <xf numFmtId="0" fontId="118" fillId="0" borderId="0">
      <alignment wrapText="1"/>
    </xf>
    <xf numFmtId="0" fontId="118" fillId="0" borderId="0">
      <alignment wrapText="1"/>
    </xf>
    <xf numFmtId="0" fontId="118" fillId="0" borderId="0">
      <alignment wrapText="1"/>
    </xf>
    <xf numFmtId="0" fontId="118" fillId="0" borderId="0">
      <alignment wrapText="1"/>
    </xf>
    <xf numFmtId="0" fontId="153" fillId="0" borderId="0">
      <alignment wrapText="1"/>
    </xf>
    <xf numFmtId="0" fontId="118" fillId="0" borderId="0">
      <alignment wrapText="1"/>
    </xf>
    <xf numFmtId="0" fontId="118" fillId="0" borderId="0">
      <alignment wrapText="1"/>
    </xf>
    <xf numFmtId="0" fontId="118" fillId="0" borderId="0">
      <alignment wrapText="1"/>
    </xf>
    <xf numFmtId="0" fontId="118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18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18" fillId="0" borderId="0">
      <alignment wrapText="1"/>
    </xf>
    <xf numFmtId="0" fontId="118" fillId="0" borderId="0">
      <alignment wrapText="1"/>
    </xf>
    <xf numFmtId="0" fontId="118" fillId="0" borderId="0">
      <alignment wrapText="1"/>
    </xf>
    <xf numFmtId="0" fontId="118" fillId="0" borderId="0">
      <alignment wrapText="1"/>
    </xf>
    <xf numFmtId="0" fontId="118" fillId="0" borderId="0">
      <alignment wrapText="1"/>
    </xf>
    <xf numFmtId="0" fontId="153" fillId="0" borderId="0">
      <alignment wrapText="1"/>
    </xf>
    <xf numFmtId="0" fontId="118" fillId="0" borderId="0">
      <alignment wrapText="1"/>
    </xf>
    <xf numFmtId="0" fontId="118" fillId="0" borderId="0">
      <alignment wrapText="1"/>
    </xf>
    <xf numFmtId="0" fontId="118" fillId="0" borderId="0">
      <alignment wrapText="1"/>
    </xf>
    <xf numFmtId="0" fontId="118" fillId="0" borderId="0">
      <alignment wrapText="1"/>
    </xf>
    <xf numFmtId="0" fontId="118" fillId="0" borderId="0">
      <alignment wrapText="1"/>
    </xf>
    <xf numFmtId="0" fontId="118" fillId="0" borderId="0">
      <alignment wrapText="1"/>
    </xf>
    <xf numFmtId="0" fontId="153" fillId="0" borderId="0">
      <alignment wrapText="1"/>
    </xf>
    <xf numFmtId="0" fontId="118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18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18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18" fillId="0" borderId="0">
      <alignment wrapText="1"/>
    </xf>
    <xf numFmtId="0" fontId="118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18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18" fillId="0" borderId="0">
      <alignment wrapText="1"/>
    </xf>
    <xf numFmtId="0" fontId="153" fillId="0" borderId="0">
      <alignment wrapText="1"/>
    </xf>
    <xf numFmtId="0" fontId="118" fillId="0" borderId="0">
      <alignment wrapText="1"/>
    </xf>
    <xf numFmtId="0" fontId="153" fillId="0" borderId="0">
      <alignment wrapText="1"/>
    </xf>
    <xf numFmtId="0" fontId="118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53" fillId="0" borderId="0">
      <alignment wrapText="1"/>
    </xf>
    <xf numFmtId="0" fontId="118" fillId="0" borderId="0">
      <alignment wrapText="1"/>
    </xf>
    <xf numFmtId="0" fontId="118" fillId="0" borderId="0">
      <alignment wrapText="1"/>
    </xf>
    <xf numFmtId="0" fontId="153" fillId="0" borderId="0">
      <alignment wrapText="1"/>
    </xf>
    <xf numFmtId="0" fontId="118" fillId="0" borderId="0">
      <alignment wrapText="1"/>
    </xf>
    <xf numFmtId="0" fontId="123" fillId="0" borderId="0"/>
    <xf numFmtId="0" fontId="154" fillId="0" borderId="0"/>
    <xf numFmtId="0" fontId="155" fillId="0" borderId="0" applyFont="0" applyFill="0" applyBorder="0" applyAlignment="0" applyProtection="0"/>
    <xf numFmtId="0" fontId="155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12" fontId="116" fillId="0" borderId="0" applyFont="0" applyFill="0" applyBorder="0" applyAlignment="0" applyProtection="0"/>
    <xf numFmtId="0" fontId="155" fillId="0" borderId="0" applyFont="0" applyFill="0" applyBorder="0" applyAlignment="0" applyProtection="0"/>
    <xf numFmtId="207" fontId="156" fillId="0" borderId="0" applyFont="0" applyFill="0" applyBorder="0" applyAlignment="0" applyProtection="0"/>
    <xf numFmtId="213" fontId="116" fillId="0" borderId="0" applyFont="0" applyFill="0" applyBorder="0" applyAlignment="0" applyProtection="0"/>
    <xf numFmtId="0" fontId="155" fillId="0" borderId="0" applyFont="0" applyFill="0" applyBorder="0" applyAlignment="0" applyProtection="0"/>
    <xf numFmtId="213" fontId="116" fillId="0" borderId="0" applyFont="0" applyFill="0" applyBorder="0" applyAlignment="0" applyProtection="0"/>
    <xf numFmtId="4" fontId="157" fillId="0" borderId="0" applyFill="0" applyBorder="0" applyAlignment="0" applyProtection="0"/>
    <xf numFmtId="0" fontId="92" fillId="0" borderId="0">
      <alignment horizontal="center" wrapText="1"/>
      <protection locked="0"/>
    </xf>
    <xf numFmtId="196" fontId="158" fillId="0" borderId="0" applyFont="0" applyFill="0" applyBorder="0" applyAlignment="0" applyProtection="0"/>
    <xf numFmtId="0" fontId="155" fillId="0" borderId="0" applyFont="0" applyFill="0" applyBorder="0" applyAlignment="0" applyProtection="0"/>
    <xf numFmtId="196" fontId="158" fillId="0" borderId="0" applyFont="0" applyFill="0" applyBorder="0" applyAlignment="0" applyProtection="0"/>
    <xf numFmtId="195" fontId="158" fillId="0" borderId="0" applyFont="0" applyFill="0" applyBorder="0" applyAlignment="0" applyProtection="0"/>
    <xf numFmtId="0" fontId="155" fillId="0" borderId="0" applyFont="0" applyFill="0" applyBorder="0" applyAlignment="0" applyProtection="0"/>
    <xf numFmtId="195" fontId="158" fillId="0" borderId="0" applyFont="0" applyFill="0" applyBorder="0" applyAlignment="0" applyProtection="0"/>
    <xf numFmtId="214" fontId="159" fillId="0" borderId="0" applyFont="0" applyFill="0" applyBorder="0" applyAlignment="0" applyProtection="0"/>
    <xf numFmtId="190" fontId="45" fillId="0" borderId="0" applyFont="0" applyFill="0" applyBorder="0" applyAlignment="0" applyProtection="0"/>
    <xf numFmtId="0" fontId="116" fillId="0" borderId="0"/>
    <xf numFmtId="0" fontId="160" fillId="0" borderId="0" applyNumberFormat="0" applyFill="0" applyBorder="0" applyAlignment="0" applyProtection="0"/>
    <xf numFmtId="0" fontId="155" fillId="0" borderId="0"/>
    <xf numFmtId="0" fontId="155" fillId="0" borderId="0"/>
    <xf numFmtId="0" fontId="159" fillId="0" borderId="0"/>
    <xf numFmtId="0" fontId="12" fillId="0" borderId="0"/>
    <xf numFmtId="0" fontId="155" fillId="0" borderId="0"/>
    <xf numFmtId="0" fontId="161" fillId="0" borderId="0"/>
    <xf numFmtId="0" fontId="155" fillId="0" borderId="0"/>
    <xf numFmtId="0" fontId="162" fillId="0" borderId="0"/>
    <xf numFmtId="0" fontId="155" fillId="0" borderId="0"/>
    <xf numFmtId="0" fontId="163" fillId="0" borderId="0"/>
    <xf numFmtId="0" fontId="155" fillId="0" borderId="0"/>
    <xf numFmtId="0" fontId="163" fillId="0" borderId="0"/>
    <xf numFmtId="0" fontId="164" fillId="0" borderId="0"/>
    <xf numFmtId="0" fontId="163" fillId="0" borderId="0"/>
    <xf numFmtId="0" fontId="164" fillId="0" borderId="0"/>
    <xf numFmtId="0" fontId="162" fillId="0" borderId="0"/>
    <xf numFmtId="0" fontId="164" fillId="0" borderId="0"/>
    <xf numFmtId="0" fontId="165" fillId="0" borderId="0"/>
    <xf numFmtId="215" fontId="117" fillId="0" borderId="0" applyFill="0" applyBorder="0" applyAlignment="0"/>
    <xf numFmtId="216" fontId="166" fillId="0" borderId="0" applyFill="0" applyBorder="0" applyAlignment="0"/>
    <xf numFmtId="185" fontId="166" fillId="0" borderId="0" applyFill="0" applyBorder="0" applyAlignment="0"/>
    <xf numFmtId="217" fontId="117" fillId="0" borderId="0" applyFill="0" applyBorder="0" applyAlignment="0"/>
    <xf numFmtId="218" fontId="117" fillId="0" borderId="0" applyFill="0" applyBorder="0" applyAlignment="0"/>
    <xf numFmtId="219" fontId="133" fillId="0" borderId="0" applyFill="0" applyBorder="0" applyAlignment="0"/>
    <xf numFmtId="220" fontId="117" fillId="0" borderId="0" applyFill="0" applyBorder="0" applyAlignment="0"/>
    <xf numFmtId="216" fontId="166" fillId="0" borderId="0" applyFill="0" applyBorder="0" applyAlignment="0"/>
    <xf numFmtId="0" fontId="167" fillId="0" borderId="0"/>
    <xf numFmtId="221" fontId="134" fillId="0" borderId="0" applyFont="0" applyFill="0" applyBorder="0" applyAlignment="0" applyProtection="0"/>
    <xf numFmtId="174" fontId="168" fillId="0" borderId="0" applyFont="0" applyFill="0" applyBorder="0" applyAlignment="0" applyProtection="0"/>
    <xf numFmtId="4" fontId="169" fillId="0" borderId="0" applyAlignment="0"/>
    <xf numFmtId="1" fontId="170" fillId="0" borderId="5" applyBorder="0"/>
    <xf numFmtId="169" fontId="1" fillId="0" borderId="0" applyFont="0" applyFill="0" applyBorder="0" applyAlignment="0" applyProtection="0"/>
    <xf numFmtId="222" fontId="171" fillId="0" borderId="0"/>
    <xf numFmtId="222" fontId="171" fillId="0" borderId="0"/>
    <xf numFmtId="222" fontId="171" fillId="0" borderId="0"/>
    <xf numFmtId="222" fontId="171" fillId="0" borderId="0"/>
    <xf numFmtId="222" fontId="171" fillId="0" borderId="0"/>
    <xf numFmtId="222" fontId="171" fillId="0" borderId="0"/>
    <xf numFmtId="222" fontId="171" fillId="0" borderId="0"/>
    <xf numFmtId="222" fontId="171" fillId="0" borderId="0"/>
    <xf numFmtId="167" fontId="1" fillId="0" borderId="0" applyFont="0" applyFill="0" applyBorder="0" applyAlignment="0" applyProtection="0"/>
    <xf numFmtId="219" fontId="133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16" fillId="0" borderId="0" applyFont="0" applyFill="0" applyBorder="0" applyAlignment="0" applyProtection="0"/>
    <xf numFmtId="169" fontId="64" fillId="0" borderId="0" applyFont="0" applyFill="0" applyBorder="0" applyAlignment="0" applyProtection="0"/>
    <xf numFmtId="223" fontId="12" fillId="0" borderId="0"/>
    <xf numFmtId="173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3" fontId="116" fillId="0" borderId="0" applyFont="0" applyFill="0" applyBorder="0" applyAlignment="0" applyProtection="0"/>
    <xf numFmtId="0" fontId="172" fillId="0" borderId="0" applyNumberFormat="0" applyAlignment="0">
      <alignment horizontal="left"/>
    </xf>
    <xf numFmtId="177" fontId="173" fillId="0" borderId="0" applyFont="0" applyFill="0" applyBorder="0" applyAlignment="0" applyProtection="0"/>
    <xf numFmtId="224" fontId="159" fillId="0" borderId="0" applyFont="0" applyFill="0" applyBorder="0" applyAlignment="0" applyProtection="0"/>
    <xf numFmtId="225" fontId="123" fillId="0" borderId="0" applyFont="0" applyFill="0" applyBorder="0" applyAlignment="0" applyProtection="0"/>
    <xf numFmtId="177" fontId="138" fillId="0" borderId="0" applyFont="0" applyFill="0" applyBorder="0" applyAlignment="0" applyProtection="0"/>
    <xf numFmtId="216" fontId="166" fillId="0" borderId="0" applyFont="0" applyFill="0" applyBorder="0" applyAlignment="0" applyProtection="0"/>
    <xf numFmtId="226" fontId="116" fillId="0" borderId="0" applyFont="0" applyFill="0" applyBorder="0" applyAlignment="0" applyProtection="0"/>
    <xf numFmtId="227" fontId="116" fillId="0" borderId="0"/>
    <xf numFmtId="227" fontId="116" fillId="0" borderId="0"/>
    <xf numFmtId="0" fontId="116" fillId="0" borderId="0" applyFont="0" applyFill="0" applyBorder="0" applyAlignment="0" applyProtection="0"/>
    <xf numFmtId="14" fontId="174" fillId="0" borderId="0" applyFill="0" applyBorder="0" applyAlignment="0"/>
    <xf numFmtId="43" fontId="116" fillId="0" borderId="0" applyFont="0" applyFill="0" applyBorder="0" applyAlignment="0" applyProtection="0"/>
    <xf numFmtId="228" fontId="135" fillId="0" borderId="0" applyFont="0" applyFill="0" applyBorder="0" applyAlignment="0" applyProtection="0"/>
    <xf numFmtId="229" fontId="135" fillId="0" borderId="0" applyFont="0" applyFill="0" applyBorder="0" applyAlignment="0" applyProtection="0"/>
    <xf numFmtId="230" fontId="123" fillId="0" borderId="0" applyFont="0" applyFill="0" applyBorder="0" applyAlignment="0" applyProtection="0"/>
    <xf numFmtId="231" fontId="116" fillId="0" borderId="0" applyFont="0" applyFill="0" applyBorder="0" applyAlignment="0" applyProtection="0"/>
    <xf numFmtId="232" fontId="116" fillId="0" borderId="0"/>
    <xf numFmtId="232" fontId="116" fillId="0" borderId="0"/>
    <xf numFmtId="0" fontId="175" fillId="0" borderId="0">
      <alignment vertical="top" wrapText="1"/>
    </xf>
    <xf numFmtId="197" fontId="176" fillId="0" borderId="0" applyFont="0" applyFill="0" applyBorder="0" applyAlignment="0" applyProtection="0"/>
    <xf numFmtId="177" fontId="176" fillId="0" borderId="0" applyFont="0" applyFill="0" applyBorder="0" applyAlignment="0" applyProtection="0"/>
    <xf numFmtId="19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97" fontId="176" fillId="0" borderId="0" applyFont="0" applyFill="0" applyBorder="0" applyAlignment="0" applyProtection="0"/>
    <xf numFmtId="19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97" fontId="176" fillId="0" borderId="0" applyFont="0" applyFill="0" applyBorder="0" applyAlignment="0" applyProtection="0"/>
    <xf numFmtId="197" fontId="176" fillId="0" borderId="0" applyFont="0" applyFill="0" applyBorder="0" applyAlignment="0" applyProtection="0"/>
    <xf numFmtId="19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41" fontId="176" fillId="0" borderId="0" applyFont="0" applyFill="0" applyBorder="0" applyAlignment="0" applyProtection="0"/>
    <xf numFmtId="41" fontId="176" fillId="0" borderId="0" applyFont="0" applyFill="0" applyBorder="0" applyAlignment="0" applyProtection="0"/>
    <xf numFmtId="167" fontId="176" fillId="0" borderId="0" applyFont="0" applyFill="0" applyBorder="0" applyAlignment="0" applyProtection="0"/>
    <xf numFmtId="177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77" fontId="176" fillId="0" borderId="0" applyFont="0" applyFill="0" applyBorder="0" applyAlignment="0" applyProtection="0"/>
    <xf numFmtId="177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77" fontId="176" fillId="0" borderId="0" applyFont="0" applyFill="0" applyBorder="0" applyAlignment="0" applyProtection="0"/>
    <xf numFmtId="177" fontId="176" fillId="0" borderId="0" applyFont="0" applyFill="0" applyBorder="0" applyAlignment="0" applyProtection="0"/>
    <xf numFmtId="177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3" fontId="117" fillId="0" borderId="0" applyFont="0" applyBorder="0" applyAlignment="0"/>
    <xf numFmtId="0" fontId="15" fillId="0" borderId="0">
      <alignment vertical="center"/>
    </xf>
    <xf numFmtId="233" fontId="117" fillId="0" borderId="0" applyFont="0" applyFill="0" applyBorder="0" applyAlignment="0" applyProtection="0"/>
    <xf numFmtId="219" fontId="133" fillId="0" borderId="0" applyFill="0" applyBorder="0" applyAlignment="0"/>
    <xf numFmtId="216" fontId="166" fillId="0" borderId="0" applyFill="0" applyBorder="0" applyAlignment="0"/>
    <xf numFmtId="219" fontId="133" fillId="0" borderId="0" applyFill="0" applyBorder="0" applyAlignment="0"/>
    <xf numFmtId="220" fontId="117" fillId="0" borderId="0" applyFill="0" applyBorder="0" applyAlignment="0"/>
    <xf numFmtId="216" fontId="166" fillId="0" borderId="0" applyFill="0" applyBorder="0" applyAlignment="0"/>
    <xf numFmtId="0" fontId="177" fillId="0" borderId="0" applyNumberFormat="0" applyAlignment="0">
      <alignment horizontal="left"/>
    </xf>
    <xf numFmtId="234" fontId="116" fillId="0" borderId="0" applyFont="0" applyFill="0" applyBorder="0" applyAlignment="0" applyProtection="0"/>
    <xf numFmtId="234" fontId="116" fillId="0" borderId="0" applyFont="0" applyFill="0" applyBorder="0" applyAlignment="0" applyProtection="0"/>
    <xf numFmtId="3" fontId="117" fillId="0" borderId="0" applyFont="0" applyBorder="0" applyAlignment="0"/>
    <xf numFmtId="2" fontId="116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Protection="0">
      <alignment vertical="center"/>
    </xf>
    <xf numFmtId="0" fontId="180" fillId="0" borderId="0" applyNumberFormat="0" applyFill="0" applyBorder="0" applyAlignment="0" applyProtection="0"/>
    <xf numFmtId="0" fontId="181" fillId="0" borderId="0" applyNumberFormat="0" applyFill="0" applyBorder="0" applyProtection="0">
      <alignment vertical="center"/>
    </xf>
    <xf numFmtId="0" fontId="18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190" fontId="175" fillId="0" borderId="6" applyNumberFormat="0" applyFill="0" applyBorder="0" applyAlignment="0" applyProtection="0"/>
    <xf numFmtId="0" fontId="184" fillId="0" borderId="0" applyNumberFormat="0" applyFill="0" applyBorder="0" applyAlignment="0" applyProtection="0"/>
    <xf numFmtId="0" fontId="123" fillId="0" borderId="0"/>
    <xf numFmtId="0" fontId="123" fillId="0" borderId="0"/>
    <xf numFmtId="38" fontId="185" fillId="2" borderId="0" applyNumberFormat="0" applyBorder="0" applyAlignment="0" applyProtection="0"/>
    <xf numFmtId="0" fontId="186" fillId="0" borderId="7" applyNumberFormat="0" applyFill="0" applyBorder="0" applyAlignment="0" applyProtection="0">
      <alignment horizontal="center" vertical="center"/>
    </xf>
    <xf numFmtId="0" fontId="187" fillId="0" borderId="0" applyNumberFormat="0" applyFont="0" applyBorder="0" applyAlignment="0">
      <alignment horizontal="left" vertical="center"/>
    </xf>
    <xf numFmtId="0" fontId="188" fillId="3" borderId="0"/>
    <xf numFmtId="0" fontId="189" fillId="0" borderId="0">
      <alignment horizontal="left"/>
    </xf>
    <xf numFmtId="0" fontId="190" fillId="0" borderId="8" applyNumberFormat="0" applyAlignment="0" applyProtection="0">
      <alignment horizontal="left" vertical="center"/>
    </xf>
    <xf numFmtId="0" fontId="190" fillId="0" borderId="9">
      <alignment horizontal="left" vertical="center"/>
    </xf>
    <xf numFmtId="0" fontId="191" fillId="0" borderId="0" applyProtection="0"/>
    <xf numFmtId="0" fontId="190" fillId="0" borderId="0" applyProtection="0"/>
    <xf numFmtId="0" fontId="192" fillId="0" borderId="10">
      <alignment horizontal="center"/>
    </xf>
    <xf numFmtId="0" fontId="192" fillId="0" borderId="0">
      <alignment horizontal="center"/>
    </xf>
    <xf numFmtId="164" fontId="193" fillId="4" borderId="2" applyNumberFormat="0" applyAlignment="0">
      <alignment horizontal="left" vertical="top"/>
    </xf>
    <xf numFmtId="49" fontId="194" fillId="0" borderId="2">
      <alignment vertical="center"/>
    </xf>
    <xf numFmtId="0" fontId="195" fillId="0" borderId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10" fontId="185" fillId="5" borderId="2" applyNumberFormat="0" applyBorder="0" applyAlignment="0" applyProtection="0"/>
    <xf numFmtId="2" fontId="197" fillId="0" borderId="11" applyBorder="0"/>
    <xf numFmtId="0" fontId="198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117" fillId="0" borderId="0"/>
    <xf numFmtId="0" fontId="92" fillId="0" borderId="12">
      <alignment horizontal="centerContinuous"/>
    </xf>
    <xf numFmtId="219" fontId="133" fillId="0" borderId="0" applyFill="0" applyBorder="0" applyAlignment="0"/>
    <xf numFmtId="216" fontId="166" fillId="0" borderId="0" applyFill="0" applyBorder="0" applyAlignment="0"/>
    <xf numFmtId="219" fontId="133" fillId="0" borderId="0" applyFill="0" applyBorder="0" applyAlignment="0"/>
    <xf numFmtId="220" fontId="117" fillId="0" borderId="0" applyFill="0" applyBorder="0" applyAlignment="0"/>
    <xf numFmtId="216" fontId="166" fillId="0" borderId="0" applyFill="0" applyBorder="0" applyAlignment="0"/>
    <xf numFmtId="0" fontId="159" fillId="0" borderId="0">
      <alignment vertical="center" wrapText="1"/>
    </xf>
    <xf numFmtId="182" fontId="201" fillId="0" borderId="13" applyNumberFormat="0" applyFont="0" applyFill="0" applyBorder="0">
      <alignment horizontal="center"/>
    </xf>
    <xf numFmtId="38" fontId="135" fillId="0" borderId="0" applyFont="0" applyFill="0" applyBorder="0" applyAlignment="0" applyProtection="0"/>
    <xf numFmtId="40" fontId="135" fillId="0" borderId="0" applyFont="0" applyFill="0" applyBorder="0" applyAlignment="0" applyProtection="0"/>
    <xf numFmtId="0" fontId="202" fillId="0" borderId="10"/>
    <xf numFmtId="235" fontId="203" fillId="0" borderId="13"/>
    <xf numFmtId="236" fontId="135" fillId="0" borderId="0" applyFont="0" applyFill="0" applyBorder="0" applyAlignment="0" applyProtection="0"/>
    <xf numFmtId="237" fontId="135" fillId="0" borderId="0" applyFont="0" applyFill="0" applyBorder="0" applyAlignment="0" applyProtection="0"/>
    <xf numFmtId="238" fontId="116" fillId="0" borderId="0" applyFont="0" applyFill="0" applyBorder="0" applyAlignment="0" applyProtection="0"/>
    <xf numFmtId="239" fontId="116" fillId="0" borderId="0" applyFont="0" applyFill="0" applyBorder="0" applyAlignment="0" applyProtection="0"/>
    <xf numFmtId="0" fontId="133" fillId="0" borderId="0" applyNumberFormat="0" applyFont="0" applyFill="0" applyAlignment="0"/>
    <xf numFmtId="3" fontId="117" fillId="0" borderId="1">
      <alignment vertical="center"/>
    </xf>
    <xf numFmtId="0" fontId="159" fillId="0" borderId="2"/>
    <xf numFmtId="0" fontId="12" fillId="0" borderId="0"/>
    <xf numFmtId="37" fontId="204" fillId="0" borderId="0"/>
    <xf numFmtId="0" fontId="205" fillId="0" borderId="2" applyNumberFormat="0" applyFont="0" applyFill="0" applyBorder="0" applyAlignment="0">
      <alignment horizontal="center"/>
    </xf>
    <xf numFmtId="240" fontId="116" fillId="0" borderId="0"/>
    <xf numFmtId="240" fontId="116" fillId="0" borderId="0"/>
    <xf numFmtId="0" fontId="140" fillId="0" borderId="0"/>
    <xf numFmtId="0" fontId="4" fillId="0" borderId="0"/>
    <xf numFmtId="0" fontId="59" fillId="0" borderId="0"/>
    <xf numFmtId="0" fontId="64" fillId="0" borderId="0"/>
    <xf numFmtId="0" fontId="64" fillId="0" borderId="0"/>
    <xf numFmtId="0" fontId="59" fillId="0" borderId="0"/>
    <xf numFmtId="0" fontId="259" fillId="0" borderId="0"/>
    <xf numFmtId="0" fontId="59" fillId="0" borderId="0"/>
    <xf numFmtId="0" fontId="168" fillId="0" borderId="0"/>
    <xf numFmtId="0" fontId="45" fillId="0" borderId="0"/>
    <xf numFmtId="0" fontId="81" fillId="0" borderId="0"/>
    <xf numFmtId="0" fontId="64" fillId="0" borderId="0"/>
    <xf numFmtId="0" fontId="1" fillId="0" borderId="0"/>
    <xf numFmtId="0" fontId="27" fillId="0" borderId="0">
      <protection locked="0"/>
    </xf>
    <xf numFmtId="0" fontId="117" fillId="0" borderId="0"/>
    <xf numFmtId="0" fontId="206" fillId="0" borderId="0">
      <alignment horizontal="left" vertical="top"/>
    </xf>
    <xf numFmtId="0" fontId="207" fillId="0" borderId="0">
      <alignment horizontal="center"/>
    </xf>
    <xf numFmtId="0" fontId="176" fillId="0" borderId="0"/>
    <xf numFmtId="0" fontId="117" fillId="0" borderId="0"/>
    <xf numFmtId="0" fontId="117" fillId="0" borderId="0"/>
    <xf numFmtId="0" fontId="123" fillId="0" borderId="0"/>
    <xf numFmtId="177" fontId="142" fillId="0" borderId="0" applyFont="0" applyFill="0" applyBorder="0" applyAlignment="0" applyProtection="0"/>
    <xf numFmtId="197" fontId="142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Font="0" applyFill="0" applyBorder="0" applyAlignment="0" applyProtection="0"/>
    <xf numFmtId="214" fontId="159" fillId="0" borderId="0" applyFont="0" applyFill="0" applyBorder="0" applyAlignment="0" applyProtection="0"/>
    <xf numFmtId="0" fontId="12" fillId="0" borderId="0"/>
    <xf numFmtId="14" fontId="92" fillId="0" borderId="0">
      <alignment horizontal="center" wrapText="1"/>
      <protection locked="0"/>
    </xf>
    <xf numFmtId="9" fontId="1" fillId="0" borderId="0" applyFont="0" applyFill="0" applyBorder="0" applyAlignment="0" applyProtection="0"/>
    <xf numFmtId="218" fontId="117" fillId="0" borderId="0" applyFont="0" applyFill="0" applyBorder="0" applyAlignment="0" applyProtection="0"/>
    <xf numFmtId="241" fontId="116" fillId="0" borderId="0" applyFont="0" applyFill="0" applyBorder="0" applyAlignment="0" applyProtection="0"/>
    <xf numFmtId="241" fontId="116" fillId="0" borderId="0" applyFont="0" applyFill="0" applyBorder="0" applyAlignment="0" applyProtection="0"/>
    <xf numFmtId="10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219" fontId="133" fillId="0" borderId="0" applyFill="0" applyBorder="0" applyAlignment="0"/>
    <xf numFmtId="216" fontId="166" fillId="0" borderId="0" applyFill="0" applyBorder="0" applyAlignment="0"/>
    <xf numFmtId="219" fontId="133" fillId="0" borderId="0" applyFill="0" applyBorder="0" applyAlignment="0"/>
    <xf numFmtId="220" fontId="117" fillId="0" borderId="0" applyFill="0" applyBorder="0" applyAlignment="0"/>
    <xf numFmtId="216" fontId="166" fillId="0" borderId="0" applyFill="0" applyBorder="0" applyAlignment="0"/>
    <xf numFmtId="0" fontId="209" fillId="0" borderId="0"/>
    <xf numFmtId="0" fontId="135" fillId="0" borderId="0" applyNumberFormat="0" applyFont="0" applyFill="0" applyBorder="0" applyAlignment="0" applyProtection="0">
      <alignment horizontal="left"/>
    </xf>
    <xf numFmtId="0" fontId="210" fillId="0" borderId="10">
      <alignment horizontal="center"/>
    </xf>
    <xf numFmtId="1" fontId="116" fillId="0" borderId="14" applyNumberFormat="0" applyFill="0" applyAlignment="0" applyProtection="0">
      <alignment horizontal="center" vertical="center"/>
    </xf>
    <xf numFmtId="1" fontId="116" fillId="0" borderId="14" applyNumberFormat="0" applyFill="0" applyAlignment="0" applyProtection="0">
      <alignment horizontal="center" vertical="center"/>
    </xf>
    <xf numFmtId="0" fontId="211" fillId="6" borderId="0" applyNumberFormat="0" applyFont="0" applyBorder="0" applyAlignment="0">
      <alignment horizontal="center"/>
    </xf>
    <xf numFmtId="14" fontId="212" fillId="0" borderId="0" applyNumberFormat="0" applyFill="0" applyBorder="0" applyAlignment="0" applyProtection="0">
      <alignment horizontal="left"/>
    </xf>
    <xf numFmtId="0" fontId="199" fillId="0" borderId="0" applyNumberFormat="0" applyFill="0" applyBorder="0" applyAlignment="0" applyProtection="0">
      <alignment vertical="top"/>
      <protection locked="0"/>
    </xf>
    <xf numFmtId="0" fontId="123" fillId="0" borderId="0"/>
    <xf numFmtId="0" fontId="117" fillId="0" borderId="0" applyNumberFormat="0" applyFill="0" applyBorder="0" applyAlignment="0" applyProtection="0"/>
    <xf numFmtId="4" fontId="213" fillId="7" borderId="15" applyNumberFormat="0" applyProtection="0">
      <alignment vertical="center"/>
    </xf>
    <xf numFmtId="4" fontId="214" fillId="7" borderId="15" applyNumberFormat="0" applyProtection="0">
      <alignment vertical="center"/>
    </xf>
    <xf numFmtId="4" fontId="215" fillId="7" borderId="15" applyNumberFormat="0" applyProtection="0">
      <alignment horizontal="left" vertical="center" indent="1"/>
    </xf>
    <xf numFmtId="4" fontId="215" fillId="8" borderId="0" applyNumberFormat="0" applyProtection="0">
      <alignment horizontal="left" vertical="center" indent="1"/>
    </xf>
    <xf numFmtId="4" fontId="215" fillId="9" borderId="15" applyNumberFormat="0" applyProtection="0">
      <alignment horizontal="right" vertical="center"/>
    </xf>
    <xf numFmtId="4" fontId="215" fillId="10" borderId="15" applyNumberFormat="0" applyProtection="0">
      <alignment horizontal="right" vertical="center"/>
    </xf>
    <xf numFmtId="4" fontId="215" fillId="11" borderId="15" applyNumberFormat="0" applyProtection="0">
      <alignment horizontal="right" vertical="center"/>
    </xf>
    <xf numFmtId="4" fontId="215" fillId="12" borderId="15" applyNumberFormat="0" applyProtection="0">
      <alignment horizontal="right" vertical="center"/>
    </xf>
    <xf numFmtId="4" fontId="215" fillId="13" borderId="15" applyNumberFormat="0" applyProtection="0">
      <alignment horizontal="right" vertical="center"/>
    </xf>
    <xf numFmtId="4" fontId="215" fillId="14" borderId="15" applyNumberFormat="0" applyProtection="0">
      <alignment horizontal="right" vertical="center"/>
    </xf>
    <xf numFmtId="4" fontId="215" fillId="15" borderId="15" applyNumberFormat="0" applyProtection="0">
      <alignment horizontal="right" vertical="center"/>
    </xf>
    <xf numFmtId="4" fontId="215" fillId="16" borderId="15" applyNumberFormat="0" applyProtection="0">
      <alignment horizontal="right" vertical="center"/>
    </xf>
    <xf numFmtId="4" fontId="215" fillId="17" borderId="15" applyNumberFormat="0" applyProtection="0">
      <alignment horizontal="right" vertical="center"/>
    </xf>
    <xf numFmtId="4" fontId="213" fillId="18" borderId="16" applyNumberFormat="0" applyProtection="0">
      <alignment horizontal="left" vertical="center" indent="1"/>
    </xf>
    <xf numFmtId="4" fontId="213" fillId="19" borderId="0" applyNumberFormat="0" applyProtection="0">
      <alignment horizontal="left" vertical="center" indent="1"/>
    </xf>
    <xf numFmtId="4" fontId="213" fillId="8" borderId="0" applyNumberFormat="0" applyProtection="0">
      <alignment horizontal="left" vertical="center" indent="1"/>
    </xf>
    <xf numFmtId="4" fontId="215" fillId="19" borderId="15" applyNumberFormat="0" applyProtection="0">
      <alignment horizontal="right" vertical="center"/>
    </xf>
    <xf numFmtId="4" fontId="174" fillId="19" borderId="0" applyNumberFormat="0" applyProtection="0">
      <alignment horizontal="left" vertical="center" indent="1"/>
    </xf>
    <xf numFmtId="4" fontId="174" fillId="8" borderId="0" applyNumberFormat="0" applyProtection="0">
      <alignment horizontal="left" vertical="center" indent="1"/>
    </xf>
    <xf numFmtId="4" fontId="215" fillId="20" borderId="15" applyNumberFormat="0" applyProtection="0">
      <alignment vertical="center"/>
    </xf>
    <xf numFmtId="4" fontId="216" fillId="20" borderId="15" applyNumberFormat="0" applyProtection="0">
      <alignment vertical="center"/>
    </xf>
    <xf numFmtId="4" fontId="213" fillId="19" borderId="17" applyNumberFormat="0" applyProtection="0">
      <alignment horizontal="left" vertical="center" indent="1"/>
    </xf>
    <xf numFmtId="4" fontId="215" fillId="20" borderId="15" applyNumberFormat="0" applyProtection="0">
      <alignment horizontal="right" vertical="center"/>
    </xf>
    <xf numFmtId="4" fontId="216" fillId="20" borderId="15" applyNumberFormat="0" applyProtection="0">
      <alignment horizontal="right" vertical="center"/>
    </xf>
    <xf numFmtId="4" fontId="213" fillId="19" borderId="15" applyNumberFormat="0" applyProtection="0">
      <alignment horizontal="left" vertical="center" indent="1"/>
    </xf>
    <xf numFmtId="4" fontId="217" fillId="4" borderId="17" applyNumberFormat="0" applyProtection="0">
      <alignment horizontal="left" vertical="center" indent="1"/>
    </xf>
    <xf numFmtId="4" fontId="218" fillId="20" borderId="15" applyNumberFormat="0" applyProtection="0">
      <alignment horizontal="right" vertical="center"/>
    </xf>
    <xf numFmtId="0" fontId="4" fillId="0" borderId="0">
      <alignment vertical="center"/>
    </xf>
    <xf numFmtId="242" fontId="219" fillId="0" borderId="0" applyFont="0" applyFill="0" applyBorder="0" applyAlignment="0" applyProtection="0"/>
    <xf numFmtId="0" fontId="211" fillId="1" borderId="9" applyNumberFormat="0" applyFont="0" applyAlignment="0">
      <alignment horizontal="center"/>
    </xf>
    <xf numFmtId="0" fontId="220" fillId="0" borderId="0" applyNumberFormat="0" applyFill="0" applyBorder="0" applyAlignment="0" applyProtection="0">
      <alignment vertical="top"/>
      <protection locked="0"/>
    </xf>
    <xf numFmtId="181" fontId="116" fillId="0" borderId="0"/>
    <xf numFmtId="181" fontId="116" fillId="0" borderId="0"/>
    <xf numFmtId="3" fontId="45" fillId="0" borderId="0"/>
    <xf numFmtId="0" fontId="221" fillId="0" borderId="0" applyNumberFormat="0" applyFill="0" applyBorder="0" applyAlignment="0">
      <alignment horizontal="center"/>
    </xf>
    <xf numFmtId="0" fontId="116" fillId="0" borderId="0"/>
    <xf numFmtId="174" fontId="222" fillId="0" borderId="0" applyNumberFormat="0" applyBorder="0" applyAlignment="0">
      <alignment horizontal="centerContinuous"/>
    </xf>
    <xf numFmtId="0" fontId="133" fillId="0" borderId="0" applyNumberFormat="0" applyFont="0" applyFill="0" applyAlignment="0"/>
    <xf numFmtId="0" fontId="257" fillId="0" borderId="0"/>
    <xf numFmtId="226" fontId="116" fillId="0" borderId="0" applyFont="0" applyFill="0" applyBorder="0" applyAlignment="0" applyProtection="0"/>
    <xf numFmtId="0" fontId="190" fillId="0" borderId="9">
      <alignment horizontal="left" vertical="center"/>
    </xf>
    <xf numFmtId="0" fontId="190" fillId="0" borderId="8" applyNumberFormat="0" applyAlignment="0" applyProtection="0">
      <alignment horizontal="left" vertical="center"/>
    </xf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74" fontId="168" fillId="0" borderId="0" applyFont="0" applyFill="0" applyBorder="0" applyAlignment="0" applyProtection="0"/>
    <xf numFmtId="0" fontId="118" fillId="0" borderId="0"/>
    <xf numFmtId="0" fontId="223" fillId="0" borderId="0"/>
    <xf numFmtId="0" fontId="159" fillId="0" borderId="0"/>
    <xf numFmtId="0" fontId="159" fillId="0" borderId="0"/>
    <xf numFmtId="204" fontId="134" fillId="0" borderId="0" applyFont="0" applyFill="0" applyBorder="0" applyAlignment="0" applyProtection="0"/>
    <xf numFmtId="243" fontId="157" fillId="0" borderId="0" applyFont="0" applyFill="0" applyBorder="0" applyAlignment="0" applyProtection="0"/>
    <xf numFmtId="204" fontId="134" fillId="0" borderId="0" applyFont="0" applyFill="0" applyBorder="0" applyAlignment="0" applyProtection="0"/>
    <xf numFmtId="197" fontId="134" fillId="0" borderId="0" applyFont="0" applyFill="0" applyBorder="0" applyAlignment="0" applyProtection="0"/>
    <xf numFmtId="166" fontId="134" fillId="0" borderId="0" applyFont="0" applyFill="0" applyBorder="0" applyAlignment="0" applyProtection="0"/>
    <xf numFmtId="0" fontId="116" fillId="0" borderId="18" applyNumberFormat="0" applyFont="0" applyFill="0" applyAlignment="0" applyProtection="0"/>
    <xf numFmtId="0" fontId="123" fillId="0" borderId="0"/>
    <xf numFmtId="244" fontId="159" fillId="0" borderId="0" applyFont="0" applyFill="0" applyBorder="0" applyAlignment="0" applyProtection="0"/>
    <xf numFmtId="245" fontId="117" fillId="0" borderId="0" applyFont="0" applyFill="0" applyBorder="0" applyAlignment="0" applyProtection="0"/>
    <xf numFmtId="245" fontId="117" fillId="0" borderId="0" applyFont="0" applyFill="0" applyBorder="0" applyAlignment="0" applyProtection="0"/>
    <xf numFmtId="244" fontId="159" fillId="0" borderId="0" applyFont="0" applyFill="0" applyBorder="0" applyAlignment="0" applyProtection="0"/>
    <xf numFmtId="244" fontId="159" fillId="0" borderId="0" applyFont="0" applyFill="0" applyBorder="0" applyAlignment="0" applyProtection="0"/>
    <xf numFmtId="243" fontId="157" fillId="0" borderId="0" applyFont="0" applyFill="0" applyBorder="0" applyAlignment="0" applyProtection="0"/>
    <xf numFmtId="245" fontId="117" fillId="0" borderId="0" applyFont="0" applyFill="0" applyBorder="0" applyAlignment="0" applyProtection="0"/>
    <xf numFmtId="246" fontId="219" fillId="0" borderId="0" applyFont="0" applyFill="0" applyBorder="0" applyAlignment="0" applyProtection="0"/>
    <xf numFmtId="246" fontId="219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17" fillId="0" borderId="0" applyFont="0" applyFill="0" applyBorder="0" applyAlignment="0" applyProtection="0"/>
    <xf numFmtId="244" fontId="159" fillId="0" borderId="0" applyFont="0" applyFill="0" applyBorder="0" applyAlignment="0" applyProtection="0"/>
    <xf numFmtId="244" fontId="159" fillId="0" borderId="0" applyFont="0" applyFill="0" applyBorder="0" applyAlignment="0" applyProtection="0"/>
    <xf numFmtId="244" fontId="159" fillId="0" borderId="0" applyFont="0" applyFill="0" applyBorder="0" applyAlignment="0" applyProtection="0"/>
    <xf numFmtId="244" fontId="159" fillId="0" borderId="0" applyFont="0" applyFill="0" applyBorder="0" applyAlignment="0" applyProtection="0"/>
    <xf numFmtId="226" fontId="116" fillId="0" borderId="0" applyFont="0" applyFill="0" applyBorder="0" applyAlignment="0" applyProtection="0"/>
    <xf numFmtId="244" fontId="159" fillId="0" borderId="0" applyFont="0" applyFill="0" applyBorder="0" applyAlignment="0" applyProtection="0"/>
    <xf numFmtId="246" fontId="219" fillId="0" borderId="0" applyFont="0" applyFill="0" applyBorder="0" applyAlignment="0" applyProtection="0"/>
    <xf numFmtId="247" fontId="123" fillId="0" borderId="0" applyFont="0" applyFill="0" applyBorder="0" applyAlignment="0" applyProtection="0"/>
    <xf numFmtId="248" fontId="117" fillId="0" borderId="0" applyFont="0" applyFill="0" applyBorder="0" applyAlignment="0" applyProtection="0"/>
    <xf numFmtId="246" fontId="219" fillId="0" borderId="0" applyFont="0" applyFill="0" applyBorder="0" applyAlignment="0" applyProtection="0"/>
    <xf numFmtId="249" fontId="117" fillId="0" borderId="0" applyFont="0" applyFill="0" applyBorder="0" applyAlignment="0" applyProtection="0"/>
    <xf numFmtId="246" fontId="219" fillId="0" borderId="0" applyFont="0" applyFill="0" applyBorder="0" applyAlignment="0" applyProtection="0"/>
    <xf numFmtId="166" fontId="134" fillId="0" borderId="0" applyFont="0" applyFill="0" applyBorder="0" applyAlignment="0" applyProtection="0"/>
    <xf numFmtId="0" fontId="116" fillId="0" borderId="18" applyNumberFormat="0" applyFont="0" applyFill="0" applyAlignment="0" applyProtection="0"/>
    <xf numFmtId="0" fontId="123" fillId="0" borderId="0"/>
    <xf numFmtId="226" fontId="116" fillId="0" borderId="0" applyFont="0" applyFill="0" applyBorder="0" applyAlignment="0" applyProtection="0"/>
    <xf numFmtId="244" fontId="159" fillId="0" borderId="0" applyFont="0" applyFill="0" applyBorder="0" applyAlignment="0" applyProtection="0"/>
    <xf numFmtId="245" fontId="117" fillId="0" borderId="0" applyFont="0" applyFill="0" applyBorder="0" applyAlignment="0" applyProtection="0"/>
    <xf numFmtId="245" fontId="117" fillId="0" borderId="0" applyFont="0" applyFill="0" applyBorder="0" applyAlignment="0" applyProtection="0"/>
    <xf numFmtId="244" fontId="159" fillId="0" borderId="0" applyFont="0" applyFill="0" applyBorder="0" applyAlignment="0" applyProtection="0"/>
    <xf numFmtId="244" fontId="159" fillId="0" borderId="0" applyFont="0" applyFill="0" applyBorder="0" applyAlignment="0" applyProtection="0"/>
    <xf numFmtId="245" fontId="117" fillId="0" borderId="0" applyFont="0" applyFill="0" applyBorder="0" applyAlignment="0" applyProtection="0"/>
    <xf numFmtId="246" fontId="219" fillId="0" borderId="0" applyFont="0" applyFill="0" applyBorder="0" applyAlignment="0" applyProtection="0"/>
    <xf numFmtId="246" fontId="219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17" fillId="0" borderId="0" applyFont="0" applyFill="0" applyBorder="0" applyAlignment="0" applyProtection="0"/>
    <xf numFmtId="226" fontId="116" fillId="0" borderId="0" applyFont="0" applyFill="0" applyBorder="0" applyAlignment="0" applyProtection="0"/>
    <xf numFmtId="191" fontId="117" fillId="0" borderId="0" applyFont="0" applyFill="0" applyBorder="0" applyAlignment="0" applyProtection="0"/>
    <xf numFmtId="244" fontId="159" fillId="0" borderId="0" applyFont="0" applyFill="0" applyBorder="0" applyAlignment="0" applyProtection="0"/>
    <xf numFmtId="244" fontId="159" fillId="0" borderId="0" applyFont="0" applyFill="0" applyBorder="0" applyAlignment="0" applyProtection="0"/>
    <xf numFmtId="244" fontId="159" fillId="0" borderId="0" applyFont="0" applyFill="0" applyBorder="0" applyAlignment="0" applyProtection="0"/>
    <xf numFmtId="244" fontId="159" fillId="0" borderId="0" applyFont="0" applyFill="0" applyBorder="0" applyAlignment="0" applyProtection="0"/>
    <xf numFmtId="244" fontId="159" fillId="0" borderId="0" applyFont="0" applyFill="0" applyBorder="0" applyAlignment="0" applyProtection="0"/>
    <xf numFmtId="246" fontId="219" fillId="0" borderId="0" applyFont="0" applyFill="0" applyBorder="0" applyAlignment="0" applyProtection="0"/>
    <xf numFmtId="247" fontId="123" fillId="0" borderId="0" applyFont="0" applyFill="0" applyBorder="0" applyAlignment="0" applyProtection="0"/>
    <xf numFmtId="248" fontId="117" fillId="0" borderId="0" applyFont="0" applyFill="0" applyBorder="0" applyAlignment="0" applyProtection="0"/>
    <xf numFmtId="246" fontId="219" fillId="0" borderId="0" applyFont="0" applyFill="0" applyBorder="0" applyAlignment="0" applyProtection="0"/>
    <xf numFmtId="226" fontId="116" fillId="0" borderId="0" applyFont="0" applyFill="0" applyBorder="0" applyAlignment="0" applyProtection="0"/>
    <xf numFmtId="249" fontId="117" fillId="0" borderId="0" applyFont="0" applyFill="0" applyBorder="0" applyAlignment="0" applyProtection="0"/>
    <xf numFmtId="246" fontId="219" fillId="0" borderId="0" applyFont="0" applyFill="0" applyBorder="0" applyAlignment="0" applyProtection="0"/>
    <xf numFmtId="226" fontId="116" fillId="0" borderId="0" applyFont="0" applyFill="0" applyBorder="0" applyAlignment="0" applyProtection="0"/>
    <xf numFmtId="226" fontId="116" fillId="0" borderId="0" applyFont="0" applyFill="0" applyBorder="0" applyAlignment="0" applyProtection="0"/>
    <xf numFmtId="226" fontId="116" fillId="0" borderId="0" applyFont="0" applyFill="0" applyBorder="0" applyAlignment="0" applyProtection="0"/>
    <xf numFmtId="3" fontId="116" fillId="0" borderId="0" applyFont="0" applyFill="0" applyBorder="0" applyAlignment="0" applyProtection="0"/>
    <xf numFmtId="226" fontId="116" fillId="0" borderId="0" applyFont="0" applyFill="0" applyBorder="0" applyAlignment="0" applyProtection="0"/>
    <xf numFmtId="226" fontId="116" fillId="0" borderId="0" applyFont="0" applyFill="0" applyBorder="0" applyAlignment="0" applyProtection="0"/>
    <xf numFmtId="226" fontId="116" fillId="0" borderId="0" applyFont="0" applyFill="0" applyBorder="0" applyAlignment="0" applyProtection="0"/>
    <xf numFmtId="226" fontId="116" fillId="0" borderId="0" applyFont="0" applyFill="0" applyBorder="0" applyAlignment="0" applyProtection="0"/>
    <xf numFmtId="226" fontId="116" fillId="0" borderId="0" applyFont="0" applyFill="0" applyBorder="0" applyAlignment="0" applyProtection="0"/>
    <xf numFmtId="250" fontId="123" fillId="0" borderId="0" applyFont="0" applyFill="0" applyBorder="0" applyAlignment="0" applyProtection="0"/>
    <xf numFmtId="226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2" fontId="116" fillId="0" borderId="0" applyFont="0" applyFill="0" applyBorder="0" applyAlignment="0" applyProtection="0"/>
    <xf numFmtId="0" fontId="190" fillId="0" borderId="9">
      <alignment horizontal="left" vertical="center"/>
    </xf>
    <xf numFmtId="226" fontId="116" fillId="0" borderId="0" applyFont="0" applyFill="0" applyBorder="0" applyAlignment="0" applyProtection="0"/>
    <xf numFmtId="0" fontId="190" fillId="0" borderId="8" applyNumberFormat="0" applyAlignment="0" applyProtection="0">
      <alignment horizontal="left" vertical="center"/>
    </xf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18" fillId="0" borderId="0"/>
    <xf numFmtId="0" fontId="223" fillId="0" borderId="0"/>
    <xf numFmtId="0" fontId="159" fillId="0" borderId="0"/>
    <xf numFmtId="0" fontId="159" fillId="0" borderId="0"/>
    <xf numFmtId="0" fontId="116" fillId="0" borderId="18" applyNumberFormat="0" applyFont="0" applyFill="0" applyAlignment="0" applyProtection="0"/>
    <xf numFmtId="0" fontId="123" fillId="0" borderId="0"/>
    <xf numFmtId="0" fontId="190" fillId="0" borderId="9">
      <alignment horizontal="left" vertical="center"/>
    </xf>
    <xf numFmtId="226" fontId="116" fillId="0" borderId="0" applyFont="0" applyFill="0" applyBorder="0" applyAlignment="0" applyProtection="0"/>
    <xf numFmtId="0" fontId="190" fillId="0" borderId="8" applyNumberFormat="0" applyAlignment="0" applyProtection="0">
      <alignment horizontal="left" vertical="center"/>
    </xf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74" fontId="168" fillId="0" borderId="0" applyFont="0" applyFill="0" applyBorder="0" applyAlignment="0" applyProtection="0"/>
    <xf numFmtId="0" fontId="118" fillId="0" borderId="0"/>
    <xf numFmtId="0" fontId="223" fillId="0" borderId="0"/>
    <xf numFmtId="0" fontId="159" fillId="0" borderId="0"/>
    <xf numFmtId="0" fontId="159" fillId="0" borderId="0"/>
    <xf numFmtId="204" fontId="134" fillId="0" borderId="0" applyFont="0" applyFill="0" applyBorder="0" applyAlignment="0" applyProtection="0"/>
    <xf numFmtId="166" fontId="134" fillId="0" borderId="0" applyFont="0" applyFill="0" applyBorder="0" applyAlignment="0" applyProtection="0"/>
    <xf numFmtId="251" fontId="116" fillId="0" borderId="0" applyFont="0" applyFill="0" applyBorder="0" applyAlignment="0" applyProtection="0"/>
    <xf numFmtId="0" fontId="116" fillId="0" borderId="18" applyNumberFormat="0" applyFont="0" applyFill="0" applyAlignment="0" applyProtection="0"/>
    <xf numFmtId="0" fontId="123" fillId="0" borderId="0"/>
    <xf numFmtId="244" fontId="159" fillId="0" borderId="0" applyFont="0" applyFill="0" applyBorder="0" applyAlignment="0" applyProtection="0"/>
    <xf numFmtId="245" fontId="117" fillId="0" borderId="0" applyFont="0" applyFill="0" applyBorder="0" applyAlignment="0" applyProtection="0"/>
    <xf numFmtId="245" fontId="117" fillId="0" borderId="0" applyFont="0" applyFill="0" applyBorder="0" applyAlignment="0" applyProtection="0"/>
    <xf numFmtId="244" fontId="159" fillId="0" borderId="0" applyFont="0" applyFill="0" applyBorder="0" applyAlignment="0" applyProtection="0"/>
    <xf numFmtId="244" fontId="159" fillId="0" borderId="0" applyFont="0" applyFill="0" applyBorder="0" applyAlignment="0" applyProtection="0"/>
    <xf numFmtId="245" fontId="117" fillId="0" borderId="0" applyFont="0" applyFill="0" applyBorder="0" applyAlignment="0" applyProtection="0"/>
    <xf numFmtId="246" fontId="219" fillId="0" borderId="0" applyFont="0" applyFill="0" applyBorder="0" applyAlignment="0" applyProtection="0"/>
    <xf numFmtId="246" fontId="219" fillId="0" borderId="0" applyFont="0" applyFill="0" applyBorder="0" applyAlignment="0" applyProtection="0"/>
    <xf numFmtId="252" fontId="123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17" fillId="0" borderId="0" applyFont="0" applyFill="0" applyBorder="0" applyAlignment="0" applyProtection="0"/>
    <xf numFmtId="244" fontId="159" fillId="0" borderId="0" applyFont="0" applyFill="0" applyBorder="0" applyAlignment="0" applyProtection="0"/>
    <xf numFmtId="244" fontId="159" fillId="0" borderId="0" applyFont="0" applyFill="0" applyBorder="0" applyAlignment="0" applyProtection="0"/>
    <xf numFmtId="244" fontId="159" fillId="0" borderId="0" applyFont="0" applyFill="0" applyBorder="0" applyAlignment="0" applyProtection="0"/>
    <xf numFmtId="244" fontId="159" fillId="0" borderId="0" applyFont="0" applyFill="0" applyBorder="0" applyAlignment="0" applyProtection="0"/>
    <xf numFmtId="244" fontId="159" fillId="0" borderId="0" applyFont="0" applyFill="0" applyBorder="0" applyAlignment="0" applyProtection="0"/>
    <xf numFmtId="246" fontId="219" fillId="0" borderId="0" applyFont="0" applyFill="0" applyBorder="0" applyAlignment="0" applyProtection="0"/>
    <xf numFmtId="247" fontId="123" fillId="0" borderId="0" applyFont="0" applyFill="0" applyBorder="0" applyAlignment="0" applyProtection="0"/>
    <xf numFmtId="226" fontId="116" fillId="0" borderId="0" applyFont="0" applyFill="0" applyBorder="0" applyAlignment="0" applyProtection="0"/>
    <xf numFmtId="248" fontId="117" fillId="0" borderId="0" applyFont="0" applyFill="0" applyBorder="0" applyAlignment="0" applyProtection="0"/>
    <xf numFmtId="246" fontId="219" fillId="0" borderId="0" applyFont="0" applyFill="0" applyBorder="0" applyAlignment="0" applyProtection="0"/>
    <xf numFmtId="249" fontId="117" fillId="0" borderId="0" applyFont="0" applyFill="0" applyBorder="0" applyAlignment="0" applyProtection="0"/>
    <xf numFmtId="246" fontId="219" fillId="0" borderId="0" applyFont="0" applyFill="0" applyBorder="0" applyAlignment="0" applyProtection="0"/>
    <xf numFmtId="253" fontId="123" fillId="0" borderId="0" applyFont="0" applyFill="0" applyBorder="0" applyAlignment="0" applyProtection="0"/>
    <xf numFmtId="250" fontId="123" fillId="0" borderId="0" applyFont="0" applyFill="0" applyBorder="0" applyAlignment="0" applyProtection="0"/>
    <xf numFmtId="250" fontId="123" fillId="0" borderId="0" applyFont="0" applyFill="0" applyBorder="0" applyAlignment="0" applyProtection="0"/>
    <xf numFmtId="253" fontId="123" fillId="0" borderId="0" applyFont="0" applyFill="0" applyBorder="0" applyAlignment="0" applyProtection="0"/>
    <xf numFmtId="250" fontId="123" fillId="0" borderId="0" applyFont="0" applyFill="0" applyBorder="0" applyAlignment="0" applyProtection="0"/>
    <xf numFmtId="253" fontId="123" fillId="0" borderId="0" applyFont="0" applyFill="0" applyBorder="0" applyAlignment="0" applyProtection="0"/>
    <xf numFmtId="226" fontId="116" fillId="0" borderId="0" applyFont="0" applyFill="0" applyBorder="0" applyAlignment="0" applyProtection="0"/>
    <xf numFmtId="250" fontId="123" fillId="0" borderId="0" applyFont="0" applyFill="0" applyBorder="0" applyAlignment="0" applyProtection="0"/>
    <xf numFmtId="250" fontId="123" fillId="0" borderId="0" applyFont="0" applyFill="0" applyBorder="0" applyAlignment="0" applyProtection="0"/>
    <xf numFmtId="253" fontId="123" fillId="0" borderId="0" applyFont="0" applyFill="0" applyBorder="0" applyAlignment="0" applyProtection="0"/>
    <xf numFmtId="250" fontId="123" fillId="0" borderId="0" applyFont="0" applyFill="0" applyBorder="0" applyAlignment="0" applyProtection="0"/>
    <xf numFmtId="250" fontId="123" fillId="0" borderId="0" applyFont="0" applyFill="0" applyBorder="0" applyAlignment="0" applyProtection="0"/>
    <xf numFmtId="250" fontId="123" fillId="0" borderId="0" applyFont="0" applyFill="0" applyBorder="0" applyAlignment="0" applyProtection="0"/>
    <xf numFmtId="253" fontId="123" fillId="0" borderId="0" applyFont="0" applyFill="0" applyBorder="0" applyAlignment="0" applyProtection="0"/>
    <xf numFmtId="250" fontId="123" fillId="0" borderId="0" applyFont="0" applyFill="0" applyBorder="0" applyAlignment="0" applyProtection="0"/>
    <xf numFmtId="253" fontId="123" fillId="0" borderId="0" applyFont="0" applyFill="0" applyBorder="0" applyAlignment="0" applyProtection="0"/>
    <xf numFmtId="253" fontId="123" fillId="0" borderId="0" applyFont="0" applyFill="0" applyBorder="0" applyAlignment="0" applyProtection="0"/>
    <xf numFmtId="226" fontId="116" fillId="0" borderId="0" applyFont="0" applyFill="0" applyBorder="0" applyAlignment="0" applyProtection="0"/>
    <xf numFmtId="250" fontId="123" fillId="0" borderId="0" applyFont="0" applyFill="0" applyBorder="0" applyAlignment="0" applyProtection="0"/>
    <xf numFmtId="250" fontId="123" fillId="0" borderId="0" applyFont="0" applyFill="0" applyBorder="0" applyAlignment="0" applyProtection="0"/>
    <xf numFmtId="0" fontId="116" fillId="0" borderId="0" applyFont="0" applyFill="0" applyBorder="0" applyAlignment="0" applyProtection="0"/>
    <xf numFmtId="2" fontId="116" fillId="0" borderId="0" applyFont="0" applyFill="0" applyBorder="0" applyAlignment="0" applyProtection="0"/>
    <xf numFmtId="0" fontId="190" fillId="0" borderId="9">
      <alignment horizontal="left" vertical="center"/>
    </xf>
    <xf numFmtId="0" fontId="190" fillId="0" borderId="9">
      <alignment horizontal="left" vertical="center"/>
    </xf>
    <xf numFmtId="0" fontId="190" fillId="0" borderId="9">
      <alignment horizontal="left" vertical="center"/>
    </xf>
    <xf numFmtId="0" fontId="190" fillId="0" borderId="9">
      <alignment horizontal="left" vertical="center"/>
    </xf>
    <xf numFmtId="0" fontId="190" fillId="0" borderId="9">
      <alignment horizontal="left" vertical="center"/>
    </xf>
    <xf numFmtId="0" fontId="190" fillId="0" borderId="9">
      <alignment horizontal="left" vertical="center"/>
    </xf>
    <xf numFmtId="0" fontId="224" fillId="0" borderId="0"/>
    <xf numFmtId="0" fontId="202" fillId="0" borderId="0"/>
    <xf numFmtId="40" fontId="225" fillId="0" borderId="0" applyBorder="0">
      <alignment horizontal="right"/>
    </xf>
    <xf numFmtId="0" fontId="226" fillId="0" borderId="0"/>
    <xf numFmtId="254" fontId="159" fillId="0" borderId="11">
      <alignment horizontal="right" vertical="center"/>
    </xf>
    <xf numFmtId="255" fontId="154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5" fontId="154" fillId="0" borderId="11">
      <alignment horizontal="right" vertical="center"/>
    </xf>
    <xf numFmtId="255" fontId="154" fillId="0" borderId="11">
      <alignment horizontal="right" vertical="center"/>
    </xf>
    <xf numFmtId="255" fontId="154" fillId="0" borderId="11">
      <alignment horizontal="right" vertical="center"/>
    </xf>
    <xf numFmtId="254" fontId="159" fillId="0" borderId="11">
      <alignment horizontal="right" vertical="center"/>
    </xf>
    <xf numFmtId="255" fontId="154" fillId="0" borderId="11">
      <alignment horizontal="right" vertical="center"/>
    </xf>
    <xf numFmtId="256" fontId="117" fillId="0" borderId="11">
      <alignment horizontal="right" vertical="center"/>
    </xf>
    <xf numFmtId="254" fontId="159" fillId="0" borderId="11">
      <alignment horizontal="right" vertical="center"/>
    </xf>
    <xf numFmtId="255" fontId="154" fillId="0" borderId="11">
      <alignment horizontal="right" vertical="center"/>
    </xf>
    <xf numFmtId="256" fontId="117" fillId="0" borderId="11">
      <alignment horizontal="right" vertical="center"/>
    </xf>
    <xf numFmtId="254" fontId="159" fillId="0" borderId="11">
      <alignment horizontal="right" vertical="center"/>
    </xf>
    <xf numFmtId="255" fontId="154" fillId="0" borderId="11">
      <alignment horizontal="right" vertical="center"/>
    </xf>
    <xf numFmtId="256" fontId="117" fillId="0" borderId="11">
      <alignment horizontal="right" vertical="center"/>
    </xf>
    <xf numFmtId="257" fontId="134" fillId="0" borderId="11">
      <alignment horizontal="right" vertical="center"/>
    </xf>
    <xf numFmtId="180" fontId="134" fillId="0" borderId="11">
      <alignment horizontal="right" vertical="center"/>
    </xf>
    <xf numFmtId="256" fontId="117" fillId="0" borderId="11">
      <alignment horizontal="right" vertical="center"/>
    </xf>
    <xf numFmtId="180" fontId="134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5" fontId="154" fillId="0" borderId="11">
      <alignment horizontal="right" vertical="center"/>
    </xf>
    <xf numFmtId="255" fontId="154" fillId="0" borderId="11">
      <alignment horizontal="right" vertical="center"/>
    </xf>
    <xf numFmtId="180" fontId="134" fillId="0" borderId="11">
      <alignment horizontal="right" vertical="center"/>
    </xf>
    <xf numFmtId="256" fontId="117" fillId="0" borderId="11">
      <alignment horizontal="right" vertical="center"/>
    </xf>
    <xf numFmtId="256" fontId="117" fillId="0" borderId="11">
      <alignment horizontal="right" vertical="center"/>
    </xf>
    <xf numFmtId="256" fontId="117" fillId="0" borderId="11">
      <alignment horizontal="right" vertical="center"/>
    </xf>
    <xf numFmtId="255" fontId="154" fillId="0" borderId="11">
      <alignment horizontal="right" vertical="center"/>
    </xf>
    <xf numFmtId="256" fontId="117" fillId="0" borderId="11">
      <alignment horizontal="right" vertical="center"/>
    </xf>
    <xf numFmtId="257" fontId="134" fillId="0" borderId="11">
      <alignment horizontal="right" vertical="center"/>
    </xf>
    <xf numFmtId="256" fontId="117" fillId="0" borderId="11">
      <alignment horizontal="right" vertical="center"/>
    </xf>
    <xf numFmtId="254" fontId="159" fillId="0" borderId="11">
      <alignment horizontal="right" vertical="center"/>
    </xf>
    <xf numFmtId="257" fontId="134" fillId="0" borderId="11">
      <alignment horizontal="right" vertical="center"/>
    </xf>
    <xf numFmtId="254" fontId="159" fillId="0" borderId="11">
      <alignment horizontal="right" vertical="center"/>
    </xf>
    <xf numFmtId="255" fontId="154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5" fontId="154" fillId="0" borderId="11">
      <alignment horizontal="right" vertical="center"/>
    </xf>
    <xf numFmtId="254" fontId="159" fillId="0" borderId="11">
      <alignment horizontal="right" vertical="center"/>
    </xf>
    <xf numFmtId="255" fontId="154" fillId="0" borderId="11">
      <alignment horizontal="right" vertical="center"/>
    </xf>
    <xf numFmtId="255" fontId="154" fillId="0" borderId="11">
      <alignment horizontal="right" vertical="center"/>
    </xf>
    <xf numFmtId="255" fontId="154" fillId="0" borderId="11">
      <alignment horizontal="right" vertical="center"/>
    </xf>
    <xf numFmtId="255" fontId="154" fillId="0" borderId="11">
      <alignment horizontal="right" vertical="center"/>
    </xf>
    <xf numFmtId="254" fontId="159" fillId="0" borderId="11">
      <alignment horizontal="right" vertical="center"/>
    </xf>
    <xf numFmtId="256" fontId="117" fillId="0" borderId="11">
      <alignment horizontal="right" vertical="center"/>
    </xf>
    <xf numFmtId="257" fontId="134" fillId="0" borderId="11">
      <alignment horizontal="right" vertical="center"/>
    </xf>
    <xf numFmtId="254" fontId="159" fillId="0" borderId="11">
      <alignment horizontal="right" vertical="center"/>
    </xf>
    <xf numFmtId="256" fontId="117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5" fontId="154" fillId="0" borderId="11">
      <alignment horizontal="right" vertical="center"/>
    </xf>
    <xf numFmtId="254" fontId="159" fillId="0" borderId="11">
      <alignment horizontal="right" vertical="center"/>
    </xf>
    <xf numFmtId="255" fontId="154" fillId="0" borderId="11">
      <alignment horizontal="right" vertical="center"/>
    </xf>
    <xf numFmtId="254" fontId="159" fillId="0" borderId="11">
      <alignment horizontal="right" vertical="center"/>
    </xf>
    <xf numFmtId="255" fontId="154" fillId="0" borderId="11">
      <alignment horizontal="right" vertical="center"/>
    </xf>
    <xf numFmtId="255" fontId="154" fillId="0" borderId="11">
      <alignment horizontal="right" vertical="center"/>
    </xf>
    <xf numFmtId="257" fontId="134" fillId="0" borderId="11">
      <alignment horizontal="right" vertical="center"/>
    </xf>
    <xf numFmtId="255" fontId="154" fillId="0" borderId="11">
      <alignment horizontal="right" vertical="center"/>
    </xf>
    <xf numFmtId="257" fontId="134" fillId="0" borderId="11">
      <alignment horizontal="right" vertical="center"/>
    </xf>
    <xf numFmtId="255" fontId="154" fillId="0" borderId="11">
      <alignment horizontal="right" vertical="center"/>
    </xf>
    <xf numFmtId="255" fontId="154" fillId="0" borderId="11">
      <alignment horizontal="right" vertical="center"/>
    </xf>
    <xf numFmtId="254" fontId="159" fillId="0" borderId="11">
      <alignment horizontal="right" vertical="center"/>
    </xf>
    <xf numFmtId="255" fontId="154" fillId="0" borderId="11">
      <alignment horizontal="right" vertical="center"/>
    </xf>
    <xf numFmtId="255" fontId="154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5" fontId="154" fillId="0" borderId="11">
      <alignment horizontal="right" vertical="center"/>
    </xf>
    <xf numFmtId="254" fontId="159" fillId="0" borderId="11">
      <alignment horizontal="right" vertical="center"/>
    </xf>
    <xf numFmtId="180" fontId="134" fillId="0" borderId="11">
      <alignment horizontal="right" vertical="center"/>
    </xf>
    <xf numFmtId="256" fontId="117" fillId="0" borderId="11">
      <alignment horizontal="right" vertical="center"/>
    </xf>
    <xf numFmtId="255" fontId="154" fillId="0" borderId="11">
      <alignment horizontal="right" vertical="center"/>
    </xf>
    <xf numFmtId="254" fontId="159" fillId="0" borderId="11">
      <alignment horizontal="right" vertical="center"/>
    </xf>
    <xf numFmtId="256" fontId="117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5" fontId="154" fillId="0" borderId="11">
      <alignment horizontal="right" vertical="center"/>
    </xf>
    <xf numFmtId="258" fontId="154" fillId="0" borderId="11">
      <alignment horizontal="right" vertical="center"/>
    </xf>
    <xf numFmtId="254" fontId="159" fillId="0" borderId="11">
      <alignment horizontal="right" vertical="center"/>
    </xf>
    <xf numFmtId="257" fontId="134" fillId="0" borderId="11">
      <alignment horizontal="right" vertical="center"/>
    </xf>
    <xf numFmtId="255" fontId="154" fillId="0" borderId="11">
      <alignment horizontal="right" vertical="center"/>
    </xf>
    <xf numFmtId="255" fontId="154" fillId="0" borderId="11">
      <alignment horizontal="right" vertical="center"/>
    </xf>
    <xf numFmtId="255" fontId="154" fillId="0" borderId="11">
      <alignment horizontal="right" vertical="center"/>
    </xf>
    <xf numFmtId="254" fontId="159" fillId="0" borderId="11">
      <alignment horizontal="right" vertical="center"/>
    </xf>
    <xf numFmtId="255" fontId="154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69" fontId="236" fillId="0" borderId="11">
      <alignment horizontal="right" vertical="center"/>
    </xf>
    <xf numFmtId="255" fontId="154" fillId="0" borderId="11">
      <alignment horizontal="right" vertical="center"/>
    </xf>
    <xf numFmtId="254" fontId="159" fillId="0" borderId="11">
      <alignment horizontal="right" vertical="center"/>
    </xf>
    <xf numFmtId="255" fontId="154" fillId="0" borderId="11">
      <alignment horizontal="right" vertical="center"/>
    </xf>
    <xf numFmtId="255" fontId="154" fillId="0" borderId="11">
      <alignment horizontal="right" vertical="center"/>
    </xf>
    <xf numFmtId="254" fontId="159" fillId="0" borderId="11">
      <alignment horizontal="right" vertical="center"/>
    </xf>
    <xf numFmtId="254" fontId="159" fillId="0" borderId="11">
      <alignment horizontal="right" vertical="center"/>
    </xf>
    <xf numFmtId="255" fontId="154" fillId="0" borderId="11">
      <alignment horizontal="right" vertical="center"/>
    </xf>
    <xf numFmtId="255" fontId="154" fillId="0" borderId="11">
      <alignment horizontal="right" vertical="center"/>
    </xf>
    <xf numFmtId="255" fontId="154" fillId="0" borderId="11">
      <alignment horizontal="right" vertical="center"/>
    </xf>
    <xf numFmtId="180" fontId="134" fillId="0" borderId="11">
      <alignment horizontal="right" vertical="center"/>
    </xf>
    <xf numFmtId="259" fontId="117" fillId="0" borderId="0" applyFont="0" applyFill="0" applyBorder="0" applyAlignment="0" applyProtection="0"/>
    <xf numFmtId="0" fontId="227" fillId="0" borderId="0">
      <alignment horizontal="center" vertical="center" wrapText="1"/>
    </xf>
    <xf numFmtId="49" fontId="174" fillId="0" borderId="0" applyFill="0" applyBorder="0" applyAlignment="0"/>
    <xf numFmtId="260" fontId="116" fillId="0" borderId="0" applyFill="0" applyBorder="0" applyAlignment="0"/>
    <xf numFmtId="260" fontId="116" fillId="0" borderId="0" applyFill="0" applyBorder="0" applyAlignment="0"/>
    <xf numFmtId="261" fontId="116" fillId="0" borderId="0" applyFill="0" applyBorder="0" applyAlignment="0"/>
    <xf numFmtId="261" fontId="116" fillId="0" borderId="0" applyFill="0" applyBorder="0" applyAlignment="0"/>
    <xf numFmtId="262" fontId="159" fillId="0" borderId="11">
      <alignment horizontal="center"/>
    </xf>
    <xf numFmtId="0" fontId="117" fillId="0" borderId="4"/>
    <xf numFmtId="0" fontId="15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17" fillId="0" borderId="0"/>
    <xf numFmtId="0" fontId="117" fillId="0" borderId="0"/>
    <xf numFmtId="0" fontId="168" fillId="0" borderId="1" applyNumberFormat="0" applyBorder="0" applyAlignment="0"/>
    <xf numFmtId="0" fontId="228" fillId="0" borderId="13" applyNumberFormat="0" applyBorder="0" applyAlignment="0">
      <alignment horizontal="center"/>
    </xf>
    <xf numFmtId="3" fontId="229" fillId="0" borderId="7" applyNumberFormat="0" applyBorder="0" applyAlignment="0"/>
    <xf numFmtId="40" fontId="5" fillId="0" borderId="0"/>
    <xf numFmtId="3" fontId="230" fillId="0" borderId="0" applyNumberFormat="0" applyFill="0" applyBorder="0" applyAlignment="0" applyProtection="0">
      <alignment horizontal="center" wrapText="1"/>
    </xf>
    <xf numFmtId="0" fontId="231" fillId="0" borderId="19" applyBorder="0" applyAlignment="0">
      <alignment horizontal="center" vertical="center"/>
    </xf>
    <xf numFmtId="0" fontId="232" fillId="0" borderId="0" applyNumberFormat="0" applyFill="0" applyBorder="0" applyAlignment="0" applyProtection="0">
      <alignment horizontal="centerContinuous"/>
    </xf>
    <xf numFmtId="0" fontId="186" fillId="0" borderId="20" applyNumberFormat="0" applyFill="0" applyBorder="0" applyAlignment="0" applyProtection="0">
      <alignment horizontal="center" vertical="center" wrapText="1"/>
    </xf>
    <xf numFmtId="0" fontId="233" fillId="0" borderId="21" applyNumberFormat="0" applyBorder="0" applyAlignment="0">
      <alignment vertical="center"/>
    </xf>
    <xf numFmtId="179" fontId="234" fillId="0" borderId="0"/>
    <xf numFmtId="263" fontId="157" fillId="0" borderId="0">
      <alignment horizontal="center"/>
    </xf>
    <xf numFmtId="21" fontId="157" fillId="0" borderId="0">
      <alignment horizontal="center"/>
    </xf>
    <xf numFmtId="3" fontId="235" fillId="0" borderId="0" applyFill="0">
      <alignment vertical="center"/>
    </xf>
    <xf numFmtId="197" fontId="116" fillId="0" borderId="0" applyFont="0" applyFill="0" applyBorder="0" applyAlignment="0" applyProtection="0"/>
    <xf numFmtId="177" fontId="116" fillId="0" borderId="0" applyFont="0" applyFill="0" applyBorder="0" applyAlignment="0" applyProtection="0"/>
    <xf numFmtId="190" fontId="116" fillId="0" borderId="0" applyFont="0" applyFill="0" applyBorder="0" applyAlignment="0" applyProtection="0"/>
    <xf numFmtId="209" fontId="116" fillId="0" borderId="0" applyFont="0" applyFill="0" applyBorder="0" applyAlignment="0" applyProtection="0"/>
    <xf numFmtId="261" fontId="159" fillId="0" borderId="0"/>
    <xf numFmtId="264" fontId="159" fillId="0" borderId="2"/>
    <xf numFmtId="0" fontId="236" fillId="0" borderId="0"/>
    <xf numFmtId="3" fontId="159" fillId="0" borderId="0" applyNumberFormat="0" applyBorder="0" applyAlignment="0" applyProtection="0">
      <alignment horizontal="centerContinuous"/>
      <protection locked="0"/>
    </xf>
    <xf numFmtId="3" fontId="237" fillId="0" borderId="0">
      <protection locked="0"/>
    </xf>
    <xf numFmtId="0" fontId="238" fillId="0" borderId="22" applyFill="0" applyBorder="0" applyAlignment="0">
      <alignment horizontal="center"/>
    </xf>
    <xf numFmtId="164" fontId="239" fillId="21" borderId="19">
      <alignment vertical="top"/>
    </xf>
    <xf numFmtId="0" fontId="240" fillId="22" borderId="2">
      <alignment horizontal="left" vertical="center"/>
    </xf>
    <xf numFmtId="165" fontId="241" fillId="23" borderId="19"/>
    <xf numFmtId="164" fontId="242" fillId="0" borderId="19">
      <alignment horizontal="left" vertical="top"/>
    </xf>
    <xf numFmtId="0" fontId="243" fillId="24" borderId="0">
      <alignment horizontal="left" vertical="center"/>
    </xf>
    <xf numFmtId="164" fontId="244" fillId="0" borderId="14">
      <alignment horizontal="left" vertical="top"/>
    </xf>
    <xf numFmtId="0" fontId="245" fillId="0" borderId="14">
      <alignment horizontal="left" vertical="center"/>
    </xf>
    <xf numFmtId="0" fontId="12" fillId="0" borderId="0"/>
    <xf numFmtId="265" fontId="116" fillId="0" borderId="0" applyFont="0" applyFill="0" applyBorder="0" applyAlignment="0" applyProtection="0"/>
    <xf numFmtId="266" fontId="116" fillId="0" borderId="0" applyFont="0" applyFill="0" applyBorder="0" applyAlignment="0" applyProtection="0"/>
    <xf numFmtId="166" fontId="176" fillId="0" borderId="0" applyFont="0" applyFill="0" applyBorder="0" applyAlignment="0" applyProtection="0"/>
    <xf numFmtId="168" fontId="176" fillId="0" borderId="0" applyFont="0" applyFill="0" applyBorder="0" applyAlignment="0" applyProtection="0"/>
    <xf numFmtId="0" fontId="246" fillId="0" borderId="0" applyNumberFormat="0" applyFill="0" applyBorder="0" applyAlignment="0" applyProtection="0"/>
    <xf numFmtId="166" fontId="247" fillId="0" borderId="0" applyFont="0" applyFill="0" applyBorder="0" applyAlignment="0" applyProtection="0"/>
    <xf numFmtId="166" fontId="247" fillId="0" borderId="0" applyFont="0" applyFill="0" applyBorder="0" applyAlignment="0" applyProtection="0"/>
    <xf numFmtId="166" fontId="248" fillId="0" borderId="0" applyFont="0" applyFill="0" applyBorder="0" applyAlignment="0" applyProtection="0"/>
    <xf numFmtId="168" fontId="248" fillId="0" borderId="0" applyFont="0" applyFill="0" applyBorder="0" applyAlignment="0" applyProtection="0"/>
    <xf numFmtId="0" fontId="248" fillId="0" borderId="0"/>
    <xf numFmtId="40" fontId="249" fillId="0" borderId="0" applyFont="0" applyFill="0" applyBorder="0" applyAlignment="0" applyProtection="0"/>
    <xf numFmtId="38" fontId="249" fillId="0" borderId="0" applyFont="0" applyFill="0" applyBorder="0" applyAlignment="0" applyProtection="0"/>
    <xf numFmtId="0" fontId="249" fillId="0" borderId="0" applyFont="0" applyFill="0" applyBorder="0" applyAlignment="0" applyProtection="0"/>
    <xf numFmtId="0" fontId="249" fillId="0" borderId="0" applyFont="0" applyFill="0" applyBorder="0" applyAlignment="0" applyProtection="0"/>
    <xf numFmtId="9" fontId="147" fillId="0" borderId="0" applyFont="0" applyFill="0" applyBorder="0" applyAlignment="0" applyProtection="0"/>
    <xf numFmtId="0" fontId="250" fillId="0" borderId="0"/>
    <xf numFmtId="0" fontId="251" fillId="0" borderId="3"/>
    <xf numFmtId="0" fontId="133" fillId="0" borderId="0"/>
    <xf numFmtId="197" fontId="138" fillId="0" borderId="0" applyFont="0" applyFill="0" applyBorder="0" applyAlignment="0" applyProtection="0"/>
    <xf numFmtId="177" fontId="138" fillId="0" borderId="0" applyFont="0" applyFill="0" applyBorder="0" applyAlignment="0" applyProtection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267" fontId="252" fillId="0" borderId="0" applyFont="0" applyFill="0" applyBorder="0" applyAlignment="0" applyProtection="0"/>
    <xf numFmtId="268" fontId="252" fillId="0" borderId="0" applyFont="0" applyFill="0" applyBorder="0" applyAlignment="0" applyProtection="0"/>
    <xf numFmtId="0" fontId="253" fillId="0" borderId="0"/>
    <xf numFmtId="169" fontId="116" fillId="0" borderId="0" applyFont="0" applyFill="0" applyBorder="0" applyAlignment="0" applyProtection="0"/>
    <xf numFmtId="196" fontId="254" fillId="0" borderId="0" applyFont="0" applyFill="0" applyBorder="0" applyAlignment="0" applyProtection="0"/>
    <xf numFmtId="0" fontId="255" fillId="0" borderId="0"/>
    <xf numFmtId="190" fontId="138" fillId="0" borderId="0" applyFont="0" applyFill="0" applyBorder="0" applyAlignment="0" applyProtection="0"/>
    <xf numFmtId="165" fontId="127" fillId="0" borderId="0" applyFont="0" applyFill="0" applyBorder="0" applyAlignment="0" applyProtection="0"/>
    <xf numFmtId="209" fontId="138" fillId="0" borderId="0" applyFont="0" applyFill="0" applyBorder="0" applyAlignment="0" applyProtection="0"/>
    <xf numFmtId="168" fontId="254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4" fillId="0" borderId="0">
      <alignment vertical="center"/>
    </xf>
  </cellStyleXfs>
  <cellXfs count="1473">
    <xf numFmtId="0" fontId="0" fillId="0" borderId="0" xfId="0"/>
    <xf numFmtId="0" fontId="3" fillId="0" borderId="0" xfId="0" applyFont="1"/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3" fontId="12" fillId="0" borderId="1" xfId="737" applyNumberFormat="1" applyFont="1" applyBorder="1" applyAlignment="1"/>
    <xf numFmtId="3" fontId="12" fillId="0" borderId="1" xfId="0" applyNumberFormat="1" applyFont="1" applyBorder="1" applyAlignment="1">
      <alignment vertical="center"/>
    </xf>
    <xf numFmtId="0" fontId="4" fillId="25" borderId="0" xfId="0" applyFont="1" applyFill="1" applyAlignment="1">
      <alignment vertical="center"/>
    </xf>
    <xf numFmtId="0" fontId="18" fillId="25" borderId="23" xfId="0" applyFont="1" applyFill="1" applyBorder="1" applyAlignment="1">
      <alignment horizontal="center" vertical="center" wrapText="1"/>
    </xf>
    <xf numFmtId="0" fontId="18" fillId="25" borderId="7" xfId="0" applyFont="1" applyFill="1" applyBorder="1" applyAlignment="1">
      <alignment horizontal="center" vertical="center"/>
    </xf>
    <xf numFmtId="175" fontId="18" fillId="25" borderId="7" xfId="0" applyNumberFormat="1" applyFont="1" applyFill="1" applyBorder="1" applyAlignment="1">
      <alignment horizontal="center" vertical="center"/>
    </xf>
    <xf numFmtId="4" fontId="18" fillId="25" borderId="7" xfId="0" applyNumberFormat="1" applyFont="1" applyFill="1" applyBorder="1" applyAlignment="1">
      <alignment horizontal="center" vertical="center"/>
    </xf>
    <xf numFmtId="3" fontId="18" fillId="25" borderId="7" xfId="0" applyNumberFormat="1" applyFont="1" applyFill="1" applyBorder="1" applyAlignment="1">
      <alignment horizontal="right" vertical="center"/>
    </xf>
    <xf numFmtId="3" fontId="18" fillId="25" borderId="24" xfId="0" applyNumberFormat="1" applyFont="1" applyFill="1" applyBorder="1" applyAlignment="1">
      <alignment horizontal="center" vertical="center" wrapText="1"/>
    </xf>
    <xf numFmtId="0" fontId="18" fillId="25" borderId="0" xfId="0" applyFont="1" applyFill="1" applyAlignment="1">
      <alignment vertical="center"/>
    </xf>
    <xf numFmtId="0" fontId="0" fillId="25" borderId="0" xfId="0" applyFill="1" applyAlignment="1">
      <alignment vertical="center"/>
    </xf>
    <xf numFmtId="0" fontId="18" fillId="25" borderId="25" xfId="0" applyFont="1" applyFill="1" applyBorder="1" applyAlignment="1">
      <alignment horizontal="center" vertical="center" wrapText="1"/>
    </xf>
    <xf numFmtId="0" fontId="18" fillId="25" borderId="1" xfId="0" applyFont="1" applyFill="1" applyBorder="1" applyAlignment="1">
      <alignment horizontal="center" vertical="center"/>
    </xf>
    <xf numFmtId="175" fontId="18" fillId="25" borderId="1" xfId="0" applyNumberFormat="1" applyFont="1" applyFill="1" applyBorder="1" applyAlignment="1">
      <alignment horizontal="center" vertical="center"/>
    </xf>
    <xf numFmtId="0" fontId="23" fillId="25" borderId="1" xfId="0" applyFont="1" applyFill="1" applyBorder="1" applyAlignment="1">
      <alignment horizontal="left" vertical="center" wrapText="1"/>
    </xf>
    <xf numFmtId="4" fontId="18" fillId="25" borderId="1" xfId="0" applyNumberFormat="1" applyFont="1" applyFill="1" applyBorder="1" applyAlignment="1">
      <alignment horizontal="center" vertical="center"/>
    </xf>
    <xf numFmtId="3" fontId="18" fillId="25" borderId="1" xfId="0" applyNumberFormat="1" applyFont="1" applyFill="1" applyBorder="1" applyAlignment="1">
      <alignment horizontal="right" vertical="center"/>
    </xf>
    <xf numFmtId="3" fontId="18" fillId="25" borderId="26" xfId="0" applyNumberFormat="1" applyFont="1" applyFill="1" applyBorder="1" applyAlignment="1">
      <alignment horizontal="center" vertical="center" wrapText="1"/>
    </xf>
    <xf numFmtId="0" fontId="24" fillId="25" borderId="27" xfId="0" applyFont="1" applyFill="1" applyBorder="1" applyAlignment="1">
      <alignment horizontal="center" vertical="center" wrapText="1"/>
    </xf>
    <xf numFmtId="3" fontId="19" fillId="25" borderId="28" xfId="0" quotePrefix="1" applyNumberFormat="1" applyFont="1" applyFill="1" applyBorder="1" applyAlignment="1">
      <alignment horizontal="center" vertical="center" wrapText="1"/>
    </xf>
    <xf numFmtId="14" fontId="19" fillId="25" borderId="28" xfId="0" quotePrefix="1" applyNumberFormat="1" applyFont="1" applyFill="1" applyBorder="1" applyAlignment="1">
      <alignment horizontal="center" vertical="center" wrapText="1"/>
    </xf>
    <xf numFmtId="0" fontId="19" fillId="25" borderId="28" xfId="0" applyFont="1" applyFill="1" applyBorder="1" applyAlignment="1">
      <alignment horizontal="left" vertical="center" wrapText="1"/>
    </xf>
    <xf numFmtId="0" fontId="19" fillId="25" borderId="28" xfId="0" applyFont="1" applyFill="1" applyBorder="1" applyAlignment="1">
      <alignment horizontal="center" vertical="center" wrapText="1"/>
    </xf>
    <xf numFmtId="174" fontId="19" fillId="25" borderId="1" xfId="737" applyNumberFormat="1" applyFont="1" applyFill="1" applyBorder="1" applyAlignment="1">
      <alignment horizontal="center" vertical="center" wrapText="1"/>
    </xf>
    <xf numFmtId="3" fontId="19" fillId="25" borderId="28" xfId="0" applyNumberFormat="1" applyFont="1" applyFill="1" applyBorder="1" applyAlignment="1">
      <alignment horizontal="center" vertical="center" wrapText="1"/>
    </xf>
    <xf numFmtId="3" fontId="19" fillId="25" borderId="1" xfId="0" applyNumberFormat="1" applyFont="1" applyFill="1" applyBorder="1" applyAlignment="1">
      <alignment horizontal="right" vertical="center"/>
    </xf>
    <xf numFmtId="0" fontId="0" fillId="25" borderId="29" xfId="0" applyFill="1" applyBorder="1" applyAlignment="1">
      <alignment vertical="center"/>
    </xf>
    <xf numFmtId="0" fontId="25" fillId="25" borderId="0" xfId="0" applyFont="1" applyFill="1" applyAlignment="1">
      <alignment vertical="center"/>
    </xf>
    <xf numFmtId="0" fontId="26" fillId="25" borderId="25" xfId="0" applyFont="1" applyFill="1" applyBorder="1" applyAlignment="1">
      <alignment horizontal="center" vertical="center" wrapText="1"/>
    </xf>
    <xf numFmtId="3" fontId="23" fillId="25" borderId="1" xfId="0" quotePrefix="1" applyNumberFormat="1" applyFont="1" applyFill="1" applyBorder="1" applyAlignment="1">
      <alignment horizontal="center" vertical="center" wrapText="1"/>
    </xf>
    <xf numFmtId="14" fontId="23" fillId="25" borderId="1" xfId="0" quotePrefix="1" applyNumberFormat="1" applyFont="1" applyFill="1" applyBorder="1" applyAlignment="1">
      <alignment horizontal="center" vertical="center" wrapText="1"/>
    </xf>
    <xf numFmtId="3" fontId="26" fillId="25" borderId="1" xfId="0" applyNumberFormat="1" applyFont="1" applyFill="1" applyBorder="1" applyAlignment="1">
      <alignment horizontal="right" vertical="center"/>
    </xf>
    <xf numFmtId="0" fontId="28" fillId="25" borderId="30" xfId="0" applyFont="1" applyFill="1" applyBorder="1" applyAlignment="1">
      <alignment vertical="center"/>
    </xf>
    <xf numFmtId="0" fontId="28" fillId="25" borderId="0" xfId="0" applyFont="1" applyFill="1" applyAlignment="1">
      <alignment vertical="center"/>
    </xf>
    <xf numFmtId="0" fontId="29" fillId="25" borderId="0" xfId="0" applyFont="1" applyFill="1" applyAlignment="1">
      <alignment vertical="center"/>
    </xf>
    <xf numFmtId="0" fontId="24" fillId="25" borderId="25" xfId="0" applyFont="1" applyFill="1" applyBorder="1" applyAlignment="1">
      <alignment horizontal="center" vertical="center" wrapText="1"/>
    </xf>
    <xf numFmtId="3" fontId="19" fillId="25" borderId="1" xfId="0" quotePrefix="1" applyNumberFormat="1" applyFont="1" applyFill="1" applyBorder="1" applyAlignment="1">
      <alignment horizontal="center" vertical="center" wrapText="1"/>
    </xf>
    <xf numFmtId="14" fontId="19" fillId="25" borderId="1" xfId="0" quotePrefix="1" applyNumberFormat="1" applyFont="1" applyFill="1" applyBorder="1" applyAlignment="1">
      <alignment horizontal="center" vertical="center" wrapText="1"/>
    </xf>
    <xf numFmtId="0" fontId="0" fillId="25" borderId="30" xfId="0" applyFill="1" applyBorder="1" applyAlignment="1">
      <alignment vertical="center"/>
    </xf>
    <xf numFmtId="3" fontId="19" fillId="25" borderId="28" xfId="0" applyNumberFormat="1" applyFont="1" applyFill="1" applyBorder="1" applyAlignment="1">
      <alignment horizontal="right" vertical="center"/>
    </xf>
    <xf numFmtId="3" fontId="19" fillId="25" borderId="28" xfId="0" applyNumberFormat="1" applyFont="1" applyFill="1" applyBorder="1" applyAlignment="1">
      <alignment horizontal="right" vertical="center" wrapText="1"/>
    </xf>
    <xf numFmtId="0" fontId="19" fillId="25" borderId="25" xfId="0" applyFont="1" applyFill="1" applyBorder="1" applyAlignment="1">
      <alignment horizontal="center" vertical="center" wrapText="1"/>
    </xf>
    <xf numFmtId="3" fontId="30" fillId="25" borderId="1" xfId="0" quotePrefix="1" applyNumberFormat="1" applyFont="1" applyFill="1" applyBorder="1" applyAlignment="1">
      <alignment horizontal="center" vertical="center" wrapText="1"/>
    </xf>
    <xf numFmtId="0" fontId="19" fillId="25" borderId="1" xfId="0" applyFont="1" applyFill="1" applyBorder="1" applyAlignment="1">
      <alignment horizontal="left" vertical="center" wrapText="1"/>
    </xf>
    <xf numFmtId="0" fontId="31" fillId="25" borderId="1" xfId="0" applyFont="1" applyFill="1" applyBorder="1" applyAlignment="1">
      <alignment horizontal="center" vertical="center" wrapText="1"/>
    </xf>
    <xf numFmtId="3" fontId="19" fillId="25" borderId="1" xfId="0" applyNumberFormat="1" applyFont="1" applyFill="1" applyBorder="1" applyAlignment="1">
      <alignment horizontal="center" vertical="center" wrapText="1"/>
    </xf>
    <xf numFmtId="3" fontId="19" fillId="25" borderId="1" xfId="0" applyNumberFormat="1" applyFont="1" applyFill="1" applyBorder="1" applyAlignment="1">
      <alignment horizontal="right" vertical="center" wrapText="1"/>
    </xf>
    <xf numFmtId="170" fontId="19" fillId="25" borderId="1" xfId="0" applyNumberFormat="1" applyFont="1" applyFill="1" applyBorder="1" applyAlignment="1">
      <alignment horizontal="right" vertical="center" wrapText="1"/>
    </xf>
    <xf numFmtId="0" fontId="0" fillId="25" borderId="26" xfId="0" applyFill="1" applyBorder="1" applyAlignment="1">
      <alignment vertical="center"/>
    </xf>
    <xf numFmtId="3" fontId="32" fillId="25" borderId="1" xfId="0" quotePrefix="1" applyNumberFormat="1" applyFont="1" applyFill="1" applyBorder="1" applyAlignment="1">
      <alignment horizontal="center" vertical="center" wrapText="1"/>
    </xf>
    <xf numFmtId="14" fontId="18" fillId="25" borderId="1" xfId="0" quotePrefix="1" applyNumberFormat="1" applyFont="1" applyFill="1" applyBorder="1" applyAlignment="1">
      <alignment horizontal="center" vertical="center" wrapText="1"/>
    </xf>
    <xf numFmtId="0" fontId="33" fillId="25" borderId="1" xfId="0" applyFont="1" applyFill="1" applyBorder="1" applyAlignment="1">
      <alignment horizontal="center" vertical="center" wrapText="1"/>
    </xf>
    <xf numFmtId="3" fontId="18" fillId="25" borderId="1" xfId="0" applyNumberFormat="1" applyFont="1" applyFill="1" applyBorder="1" applyAlignment="1">
      <alignment horizontal="center" vertical="center" wrapText="1"/>
    </xf>
    <xf numFmtId="0" fontId="34" fillId="25" borderId="26" xfId="0" applyFont="1" applyFill="1" applyBorder="1" applyAlignment="1">
      <alignment vertical="center"/>
    </xf>
    <xf numFmtId="0" fontId="35" fillId="25" borderId="0" xfId="0" applyFont="1" applyFill="1" applyAlignment="1">
      <alignment vertical="center"/>
    </xf>
    <xf numFmtId="0" fontId="36" fillId="25" borderId="0" xfId="0" applyFont="1" applyFill="1" applyAlignment="1">
      <alignment vertical="center"/>
    </xf>
    <xf numFmtId="0" fontId="4" fillId="25" borderId="1" xfId="0" applyFont="1" applyFill="1" applyBorder="1" applyAlignment="1">
      <alignment horizontal="left" wrapText="1"/>
    </xf>
    <xf numFmtId="0" fontId="11" fillId="25" borderId="1" xfId="0" applyFont="1" applyFill="1" applyBorder="1" applyAlignment="1">
      <alignment horizontal="center" wrapText="1"/>
    </xf>
    <xf numFmtId="173" fontId="4" fillId="25" borderId="1" xfId="737" applyNumberFormat="1" applyFont="1" applyFill="1" applyBorder="1" applyAlignment="1">
      <alignment horizontal="center" wrapText="1"/>
    </xf>
    <xf numFmtId="3" fontId="19" fillId="25" borderId="1" xfId="0" applyNumberFormat="1" applyFont="1" applyFill="1" applyBorder="1" applyAlignment="1">
      <alignment horizontal="center" vertical="center"/>
    </xf>
    <xf numFmtId="3" fontId="4" fillId="25" borderId="1" xfId="0" applyNumberFormat="1" applyFont="1" applyFill="1" applyBorder="1" applyAlignment="1">
      <alignment horizontal="right" wrapText="1"/>
    </xf>
    <xf numFmtId="0" fontId="19" fillId="25" borderId="1" xfId="0" applyFont="1" applyFill="1" applyBorder="1" applyAlignment="1">
      <alignment horizontal="center" vertical="center" wrapText="1"/>
    </xf>
    <xf numFmtId="169" fontId="19" fillId="25" borderId="1" xfId="737" applyNumberFormat="1" applyFont="1" applyFill="1" applyBorder="1" applyAlignment="1">
      <alignment horizontal="center" vertical="center" wrapText="1"/>
    </xf>
    <xf numFmtId="174" fontId="18" fillId="25" borderId="1" xfId="737" applyNumberFormat="1" applyFont="1" applyFill="1" applyBorder="1" applyAlignment="1">
      <alignment horizontal="center" vertical="center" wrapText="1"/>
    </xf>
    <xf numFmtId="0" fontId="37" fillId="25" borderId="30" xfId="0" applyFont="1" applyFill="1" applyBorder="1" applyAlignment="1">
      <alignment vertical="center"/>
    </xf>
    <xf numFmtId="0" fontId="35" fillId="25" borderId="0" xfId="0" applyFont="1" applyFill="1" applyAlignment="1">
      <alignment horizontal="center" vertical="center"/>
    </xf>
    <xf numFmtId="0" fontId="36" fillId="25" borderId="0" xfId="0" applyFont="1" applyFill="1" applyAlignment="1">
      <alignment horizontal="center" vertical="center"/>
    </xf>
    <xf numFmtId="0" fontId="23" fillId="25" borderId="28" xfId="0" applyFont="1" applyFill="1" applyBorder="1" applyAlignment="1">
      <alignment horizontal="left" vertical="center" wrapText="1"/>
    </xf>
    <xf numFmtId="0" fontId="33" fillId="25" borderId="28" xfId="0" applyFont="1" applyFill="1" applyBorder="1" applyAlignment="1">
      <alignment horizontal="center" vertical="center" wrapText="1"/>
    </xf>
    <xf numFmtId="174" fontId="19" fillId="25" borderId="28" xfId="737" applyNumberFormat="1" applyFont="1" applyFill="1" applyBorder="1" applyAlignment="1">
      <alignment horizontal="center" vertical="center" wrapText="1"/>
    </xf>
    <xf numFmtId="3" fontId="18" fillId="25" borderId="28" xfId="0" applyNumberFormat="1" applyFont="1" applyFill="1" applyBorder="1" applyAlignment="1">
      <alignment horizontal="center" vertical="center" wrapText="1"/>
    </xf>
    <xf numFmtId="0" fontId="34" fillId="25" borderId="30" xfId="0" applyFont="1" applyFill="1" applyBorder="1" applyAlignment="1">
      <alignment vertical="center"/>
    </xf>
    <xf numFmtId="169" fontId="0" fillId="25" borderId="0" xfId="737" applyFont="1" applyFill="1" applyAlignment="1">
      <alignment vertical="center"/>
    </xf>
    <xf numFmtId="0" fontId="38" fillId="25" borderId="25" xfId="0" applyFont="1" applyFill="1" applyBorder="1" applyAlignment="1">
      <alignment horizontal="center" vertical="center"/>
    </xf>
    <xf numFmtId="176" fontId="3" fillId="25" borderId="1" xfId="0" quotePrefix="1" applyNumberFormat="1" applyFont="1" applyFill="1" applyBorder="1" applyAlignment="1">
      <alignment horizontal="center" vertical="center"/>
    </xf>
    <xf numFmtId="14" fontId="18" fillId="25" borderId="1" xfId="0" quotePrefix="1" applyNumberFormat="1" applyFont="1" applyFill="1" applyBorder="1" applyAlignment="1">
      <alignment horizontal="center" vertical="center"/>
    </xf>
    <xf numFmtId="0" fontId="3" fillId="25" borderId="1" xfId="0" applyFont="1" applyFill="1" applyBorder="1" applyAlignment="1">
      <alignment horizontal="center" vertical="center" wrapText="1"/>
    </xf>
    <xf numFmtId="3" fontId="38" fillId="25" borderId="1" xfId="0" applyNumberFormat="1" applyFont="1" applyFill="1" applyBorder="1" applyAlignment="1">
      <alignment horizontal="right" vertical="center"/>
    </xf>
    <xf numFmtId="0" fontId="38" fillId="25" borderId="0" xfId="0" applyFont="1" applyFill="1" applyBorder="1" applyAlignment="1">
      <alignment vertical="center"/>
    </xf>
    <xf numFmtId="0" fontId="39" fillId="25" borderId="1" xfId="0" applyFont="1" applyFill="1" applyBorder="1" applyAlignment="1">
      <alignment horizontal="left" vertical="center" wrapText="1"/>
    </xf>
    <xf numFmtId="0" fontId="23" fillId="25" borderId="25" xfId="0" applyFont="1" applyFill="1" applyBorder="1" applyAlignment="1">
      <alignment horizontal="center" vertical="center" wrapText="1"/>
    </xf>
    <xf numFmtId="3" fontId="40" fillId="25" borderId="1" xfId="0" quotePrefix="1" applyNumberFormat="1" applyFont="1" applyFill="1" applyBorder="1" applyAlignment="1">
      <alignment horizontal="center" vertical="center" wrapText="1"/>
    </xf>
    <xf numFmtId="0" fontId="42" fillId="25" borderId="1" xfId="0" applyFont="1" applyFill="1" applyBorder="1" applyAlignment="1">
      <alignment horizontal="center" vertical="center" wrapText="1"/>
    </xf>
    <xf numFmtId="174" fontId="23" fillId="25" borderId="1" xfId="737" applyNumberFormat="1" applyFont="1" applyFill="1" applyBorder="1" applyAlignment="1">
      <alignment horizontal="center" vertical="center" wrapText="1"/>
    </xf>
    <xf numFmtId="3" fontId="23" fillId="25" borderId="1" xfId="0" applyNumberFormat="1" applyFont="1" applyFill="1" applyBorder="1" applyAlignment="1">
      <alignment horizontal="center" vertical="center" wrapText="1"/>
    </xf>
    <xf numFmtId="3" fontId="23" fillId="25" borderId="1" xfId="0" applyNumberFormat="1" applyFont="1" applyFill="1" applyBorder="1" applyAlignment="1">
      <alignment horizontal="right" vertical="center"/>
    </xf>
    <xf numFmtId="0" fontId="43" fillId="25" borderId="30" xfId="0" applyFont="1" applyFill="1" applyBorder="1" applyAlignment="1">
      <alignment vertical="center"/>
    </xf>
    <xf numFmtId="0" fontId="28" fillId="25" borderId="0" xfId="0" applyFont="1" applyFill="1" applyAlignment="1">
      <alignment horizontal="center" vertical="center"/>
    </xf>
    <xf numFmtId="0" fontId="29" fillId="25" borderId="0" xfId="0" applyFont="1" applyFill="1" applyAlignment="1">
      <alignment horizontal="center" vertical="center"/>
    </xf>
    <xf numFmtId="0" fontId="23" fillId="25" borderId="1" xfId="0" applyFont="1" applyFill="1" applyBorder="1" applyAlignment="1">
      <alignment horizontal="center" vertical="center"/>
    </xf>
    <xf numFmtId="175" fontId="23" fillId="25" borderId="1" xfId="0" applyNumberFormat="1" applyFont="1" applyFill="1" applyBorder="1" applyAlignment="1">
      <alignment horizontal="center" vertical="center"/>
    </xf>
    <xf numFmtId="4" fontId="23" fillId="25" borderId="1" xfId="0" applyNumberFormat="1" applyFont="1" applyFill="1" applyBorder="1" applyAlignment="1">
      <alignment horizontal="center" vertical="center"/>
    </xf>
    <xf numFmtId="0" fontId="23" fillId="25" borderId="0" xfId="0" applyFont="1" applyFill="1" applyAlignment="1">
      <alignment vertical="center"/>
    </xf>
    <xf numFmtId="14" fontId="19" fillId="25" borderId="1" xfId="0" applyNumberFormat="1" applyFont="1" applyFill="1" applyBorder="1" applyAlignment="1">
      <alignment horizontal="center" vertical="center" wrapText="1"/>
    </xf>
    <xf numFmtId="3" fontId="23" fillId="25" borderId="1" xfId="0" applyNumberFormat="1" applyFont="1" applyFill="1" applyBorder="1" applyAlignment="1">
      <alignment horizontal="right" vertical="center" wrapText="1"/>
    </xf>
    <xf numFmtId="0" fontId="47" fillId="25" borderId="30" xfId="0" applyFont="1" applyFill="1" applyBorder="1" applyAlignment="1">
      <alignment vertical="center"/>
    </xf>
    <xf numFmtId="0" fontId="47" fillId="25" borderId="0" xfId="0" applyFont="1" applyFill="1" applyAlignment="1">
      <alignment vertical="center"/>
    </xf>
    <xf numFmtId="0" fontId="23" fillId="25" borderId="1" xfId="0" applyNumberFormat="1" applyFont="1" applyFill="1" applyBorder="1" applyAlignment="1">
      <alignment vertical="top"/>
    </xf>
    <xf numFmtId="0" fontId="23" fillId="25" borderId="1" xfId="0" applyNumberFormat="1" applyFont="1" applyFill="1" applyBorder="1" applyAlignment="1">
      <alignment horizontal="center" wrapText="1"/>
    </xf>
    <xf numFmtId="173" fontId="23" fillId="25" borderId="1" xfId="737" applyNumberFormat="1" applyFont="1" applyFill="1" applyBorder="1" applyAlignment="1">
      <alignment wrapText="1"/>
    </xf>
    <xf numFmtId="174" fontId="23" fillId="25" borderId="1" xfId="737" applyNumberFormat="1" applyFont="1" applyFill="1" applyBorder="1" applyAlignment="1">
      <alignment wrapText="1"/>
    </xf>
    <xf numFmtId="0" fontId="35" fillId="25" borderId="30" xfId="0" applyFont="1" applyFill="1" applyBorder="1" applyAlignment="1">
      <alignment vertical="center"/>
    </xf>
    <xf numFmtId="0" fontId="19" fillId="25" borderId="1" xfId="0" applyNumberFormat="1" applyFont="1" applyFill="1" applyBorder="1" applyAlignment="1">
      <alignment horizontal="left" wrapText="1"/>
    </xf>
    <xf numFmtId="0" fontId="19" fillId="25" borderId="1" xfId="0" applyNumberFormat="1" applyFont="1" applyFill="1" applyBorder="1" applyAlignment="1">
      <alignment horizontal="center" wrapText="1"/>
    </xf>
    <xf numFmtId="173" fontId="19" fillId="25" borderId="1" xfId="737" applyNumberFormat="1" applyFont="1" applyFill="1" applyBorder="1" applyAlignment="1">
      <alignment wrapText="1"/>
    </xf>
    <xf numFmtId="174" fontId="19" fillId="25" borderId="1" xfId="737" applyNumberFormat="1" applyFont="1" applyFill="1" applyBorder="1" applyAlignment="1">
      <alignment wrapText="1"/>
    </xf>
    <xf numFmtId="0" fontId="23" fillId="25" borderId="1" xfId="0" applyFont="1" applyFill="1" applyBorder="1" applyAlignment="1">
      <alignment vertical="top"/>
    </xf>
    <xf numFmtId="0" fontId="19" fillId="25" borderId="1" xfId="0" applyFont="1" applyFill="1" applyBorder="1" applyAlignment="1">
      <alignment horizontal="center" wrapText="1"/>
    </xf>
    <xf numFmtId="169" fontId="19" fillId="25" borderId="1" xfId="737" applyFont="1" applyFill="1" applyBorder="1" applyAlignment="1">
      <alignment wrapText="1"/>
    </xf>
    <xf numFmtId="3" fontId="19" fillId="25" borderId="1" xfId="0" applyNumberFormat="1" applyFont="1" applyFill="1" applyBorder="1" applyAlignment="1">
      <alignment wrapText="1"/>
    </xf>
    <xf numFmtId="0" fontId="19" fillId="25" borderId="1" xfId="0" applyFont="1" applyFill="1" applyBorder="1" applyAlignment="1">
      <alignment vertical="top" wrapText="1"/>
    </xf>
    <xf numFmtId="0" fontId="24" fillId="25" borderId="25" xfId="0" applyFont="1" applyFill="1" applyBorder="1" applyAlignment="1">
      <alignment horizontal="center" vertical="center"/>
    </xf>
    <xf numFmtId="176" fontId="4" fillId="25" borderId="1" xfId="0" quotePrefix="1" applyNumberFormat="1" applyFont="1" applyFill="1" applyBorder="1" applyAlignment="1">
      <alignment horizontal="center" vertical="center"/>
    </xf>
    <xf numFmtId="14" fontId="19" fillId="25" borderId="1" xfId="0" quotePrefix="1" applyNumberFormat="1" applyFont="1" applyFill="1" applyBorder="1" applyAlignment="1">
      <alignment horizontal="center" vertical="center"/>
    </xf>
    <xf numFmtId="0" fontId="19" fillId="25" borderId="1" xfId="0" applyFont="1" applyFill="1" applyBorder="1" applyAlignment="1">
      <alignment vertical="center" wrapText="1"/>
    </xf>
    <xf numFmtId="0" fontId="4" fillId="25" borderId="1" xfId="0" applyFont="1" applyFill="1" applyBorder="1" applyAlignment="1">
      <alignment horizontal="center" vertical="center" wrapText="1"/>
    </xf>
    <xf numFmtId="0" fontId="24" fillId="25" borderId="0" xfId="0" applyFont="1" applyFill="1" applyBorder="1" applyAlignment="1">
      <alignment vertical="center"/>
    </xf>
    <xf numFmtId="0" fontId="19" fillId="25" borderId="1" xfId="0" applyFont="1" applyFill="1" applyBorder="1" applyAlignment="1">
      <alignment horizontal="center" vertical="center"/>
    </xf>
    <xf numFmtId="0" fontId="24" fillId="25" borderId="0" xfId="0" applyFont="1" applyFill="1" applyAlignment="1">
      <alignment horizontal="center" vertical="center"/>
    </xf>
    <xf numFmtId="0" fontId="23" fillId="25" borderId="1" xfId="0" applyFont="1" applyFill="1" applyBorder="1" applyAlignment="1">
      <alignment horizontal="center" vertical="center" wrapText="1"/>
    </xf>
    <xf numFmtId="0" fontId="48" fillId="25" borderId="25" xfId="0" applyFont="1" applyFill="1" applyBorder="1" applyAlignment="1">
      <alignment horizontal="center" vertical="center"/>
    </xf>
    <xf numFmtId="0" fontId="50" fillId="25" borderId="1" xfId="0" applyFont="1" applyFill="1" applyBorder="1" applyAlignment="1">
      <alignment horizontal="center" vertical="center" wrapText="1"/>
    </xf>
    <xf numFmtId="0" fontId="51" fillId="25" borderId="0" xfId="0" applyFont="1" applyFill="1" applyBorder="1" applyAlignment="1">
      <alignment vertical="center"/>
    </xf>
    <xf numFmtId="0" fontId="51" fillId="25" borderId="0" xfId="0" applyFont="1" applyFill="1" applyAlignment="1">
      <alignment vertical="center"/>
    </xf>
    <xf numFmtId="0" fontId="26" fillId="25" borderId="25" xfId="0" applyFont="1" applyFill="1" applyBorder="1" applyAlignment="1">
      <alignment horizontal="center" vertical="center"/>
    </xf>
    <xf numFmtId="176" fontId="52" fillId="25" borderId="1" xfId="0" quotePrefix="1" applyNumberFormat="1" applyFont="1" applyFill="1" applyBorder="1" applyAlignment="1">
      <alignment horizontal="center" vertical="center"/>
    </xf>
    <xf numFmtId="14" fontId="23" fillId="25" borderId="1" xfId="0" quotePrefix="1" applyNumberFormat="1" applyFont="1" applyFill="1" applyBorder="1" applyAlignment="1">
      <alignment horizontal="center" vertical="center"/>
    </xf>
    <xf numFmtId="0" fontId="52" fillId="25" borderId="1" xfId="0" applyFont="1" applyFill="1" applyBorder="1" applyAlignment="1">
      <alignment horizontal="center" vertical="center" wrapText="1"/>
    </xf>
    <xf numFmtId="174" fontId="53" fillId="25" borderId="1" xfId="737" applyNumberFormat="1" applyFont="1" applyFill="1" applyBorder="1" applyAlignment="1">
      <alignment horizontal="center" vertical="center" wrapText="1"/>
    </xf>
    <xf numFmtId="0" fontId="54" fillId="25" borderId="30" xfId="0" applyFont="1" applyFill="1" applyBorder="1" applyAlignment="1">
      <alignment vertical="center"/>
    </xf>
    <xf numFmtId="0" fontId="26" fillId="25" borderId="0" xfId="0" applyFont="1" applyFill="1" applyBorder="1" applyAlignment="1">
      <alignment vertical="center"/>
    </xf>
    <xf numFmtId="0" fontId="18" fillId="25" borderId="1" xfId="0" applyFont="1" applyFill="1" applyBorder="1" applyAlignment="1">
      <alignment vertical="center" wrapText="1"/>
    </xf>
    <xf numFmtId="3" fontId="0" fillId="25" borderId="0" xfId="0" applyNumberFormat="1" applyFill="1" applyAlignment="1">
      <alignment vertical="center"/>
    </xf>
    <xf numFmtId="0" fontId="38" fillId="25" borderId="25" xfId="0" applyFont="1" applyFill="1" applyBorder="1" applyAlignment="1">
      <alignment horizontal="center" vertical="center" wrapText="1"/>
    </xf>
    <xf numFmtId="3" fontId="18" fillId="25" borderId="1" xfId="0" quotePrefix="1" applyNumberFormat="1" applyFont="1" applyFill="1" applyBorder="1" applyAlignment="1">
      <alignment horizontal="center" vertical="center" wrapText="1"/>
    </xf>
    <xf numFmtId="0" fontId="18" fillId="25" borderId="1" xfId="0" applyFont="1" applyFill="1" applyBorder="1" applyAlignment="1">
      <alignment horizontal="left" vertical="center" wrapText="1"/>
    </xf>
    <xf numFmtId="0" fontId="18" fillId="25" borderId="1" xfId="0" applyFont="1" applyFill="1" applyBorder="1" applyAlignment="1">
      <alignment horizontal="center" vertical="center" wrapText="1"/>
    </xf>
    <xf numFmtId="169" fontId="35" fillId="25" borderId="0" xfId="737" applyFont="1" applyFill="1" applyAlignment="1">
      <alignment vertical="center"/>
    </xf>
    <xf numFmtId="0" fontId="19" fillId="25" borderId="31" xfId="0" applyFont="1" applyFill="1" applyBorder="1" applyAlignment="1">
      <alignment horizontal="right" vertical="center" wrapText="1"/>
    </xf>
    <xf numFmtId="0" fontId="55" fillId="25" borderId="30" xfId="0" applyFont="1" applyFill="1" applyBorder="1" applyAlignment="1">
      <alignment vertical="center"/>
    </xf>
    <xf numFmtId="0" fontId="19" fillId="25" borderId="31" xfId="0" applyFont="1" applyFill="1" applyBorder="1" applyAlignment="1">
      <alignment horizontal="center" vertical="center" wrapText="1"/>
    </xf>
    <xf numFmtId="0" fontId="18" fillId="25" borderId="32" xfId="0" applyFont="1" applyFill="1" applyBorder="1" applyAlignment="1">
      <alignment horizontal="right" vertical="center"/>
    </xf>
    <xf numFmtId="178" fontId="18" fillId="25" borderId="33" xfId="0" applyNumberFormat="1" applyFont="1" applyFill="1" applyBorder="1" applyAlignment="1">
      <alignment vertical="center"/>
    </xf>
    <xf numFmtId="175" fontId="18" fillId="25" borderId="33" xfId="0" applyNumberFormat="1" applyFont="1" applyFill="1" applyBorder="1" applyAlignment="1">
      <alignment vertical="center"/>
    </xf>
    <xf numFmtId="0" fontId="18" fillId="25" borderId="33" xfId="0" applyFont="1" applyFill="1" applyBorder="1" applyAlignment="1">
      <alignment horizontal="center" vertical="center"/>
    </xf>
    <xf numFmtId="0" fontId="18" fillId="25" borderId="33" xfId="0" applyFont="1" applyFill="1" applyBorder="1" applyAlignment="1">
      <alignment horizontal="left" vertical="center"/>
    </xf>
    <xf numFmtId="4" fontId="18" fillId="25" borderId="33" xfId="0" applyNumberFormat="1" applyFont="1" applyFill="1" applyBorder="1" applyAlignment="1">
      <alignment horizontal="right" vertical="center"/>
    </xf>
    <xf numFmtId="3" fontId="18" fillId="25" borderId="33" xfId="0" applyNumberFormat="1" applyFont="1" applyFill="1" applyBorder="1" applyAlignment="1">
      <alignment horizontal="right" vertical="center"/>
    </xf>
    <xf numFmtId="0" fontId="19" fillId="25" borderId="34" xfId="0" applyFont="1" applyFill="1" applyBorder="1" applyAlignment="1">
      <alignment vertical="center"/>
    </xf>
    <xf numFmtId="3" fontId="18" fillId="25" borderId="0" xfId="0" applyNumberFormat="1" applyFont="1" applyFill="1" applyAlignment="1">
      <alignment vertical="center"/>
    </xf>
    <xf numFmtId="0" fontId="30" fillId="0" borderId="0" xfId="0" applyFont="1"/>
    <xf numFmtId="0" fontId="12" fillId="0" borderId="0" xfId="0" applyFont="1"/>
    <xf numFmtId="3" fontId="12" fillId="0" borderId="1" xfId="0" applyNumberFormat="1" applyFont="1" applyBorder="1" applyAlignment="1"/>
    <xf numFmtId="0" fontId="12" fillId="0" borderId="1" xfId="0" applyFont="1" applyBorder="1" applyAlignment="1"/>
    <xf numFmtId="0" fontId="12" fillId="0" borderId="0" xfId="0" applyFont="1" applyAlignment="1"/>
    <xf numFmtId="0" fontId="12" fillId="25" borderId="0" xfId="0" applyFont="1" applyFill="1" applyAlignme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3" fontId="32" fillId="25" borderId="0" xfId="0" applyNumberFormat="1" applyFont="1" applyFill="1" applyAlignment="1"/>
    <xf numFmtId="3" fontId="12" fillId="25" borderId="0" xfId="0" applyNumberFormat="1" applyFont="1" applyFill="1" applyAlignment="1"/>
    <xf numFmtId="0" fontId="58" fillId="0" borderId="0" xfId="0" applyFont="1"/>
    <xf numFmtId="0" fontId="11" fillId="25" borderId="1" xfId="0" applyFont="1" applyFill="1" applyBorder="1" applyAlignment="1">
      <alignment wrapText="1"/>
    </xf>
    <xf numFmtId="0" fontId="12" fillId="0" borderId="0" xfId="0" applyFont="1" applyAlignment="1">
      <alignment vertical="center"/>
    </xf>
    <xf numFmtId="3" fontId="11" fillId="25" borderId="1" xfId="0" applyNumberFormat="1" applyFont="1" applyFill="1" applyBorder="1" applyAlignment="1">
      <alignment vertical="center"/>
    </xf>
    <xf numFmtId="0" fontId="58" fillId="0" borderId="1" xfId="0" applyFont="1" applyBorder="1" applyAlignment="1">
      <alignment horizontal="center" vertical="center"/>
    </xf>
    <xf numFmtId="0" fontId="40" fillId="25" borderId="1" xfId="0" applyFont="1" applyFill="1" applyBorder="1" applyAlignment="1">
      <alignment horizontal="center" vertical="center" wrapText="1"/>
    </xf>
    <xf numFmtId="3" fontId="30" fillId="25" borderId="1" xfId="0" applyNumberFormat="1" applyFont="1" applyFill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3" fontId="30" fillId="25" borderId="1" xfId="0" applyNumberFormat="1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/>
    </xf>
    <xf numFmtId="0" fontId="30" fillId="25" borderId="1" xfId="0" applyFont="1" applyFill="1" applyBorder="1" applyAlignment="1">
      <alignment vertical="center" wrapText="1"/>
    </xf>
    <xf numFmtId="170" fontId="12" fillId="25" borderId="1" xfId="737" applyNumberFormat="1" applyFont="1" applyFill="1" applyBorder="1" applyAlignment="1">
      <alignment vertical="center" wrapText="1"/>
    </xf>
    <xf numFmtId="3" fontId="32" fillId="25" borderId="1" xfId="0" applyNumberFormat="1" applyFont="1" applyFill="1" applyBorder="1" applyAlignment="1">
      <alignment horizontal="right" vertical="center"/>
    </xf>
    <xf numFmtId="14" fontId="30" fillId="25" borderId="1" xfId="0" quotePrefix="1" applyNumberFormat="1" applyFont="1" applyFill="1" applyBorder="1" applyAlignment="1">
      <alignment horizontal="center" vertical="center" wrapText="1"/>
    </xf>
    <xf numFmtId="0" fontId="30" fillId="25" borderId="1" xfId="0" applyFont="1" applyFill="1" applyBorder="1" applyAlignment="1">
      <alignment horizontal="center" vertical="center" wrapText="1"/>
    </xf>
    <xf numFmtId="0" fontId="30" fillId="25" borderId="1" xfId="0" applyFont="1" applyFill="1" applyBorder="1" applyAlignment="1">
      <alignment horizontal="left" vertical="center" wrapText="1"/>
    </xf>
    <xf numFmtId="14" fontId="30" fillId="25" borderId="1" xfId="0" quotePrefix="1" applyNumberFormat="1" applyFont="1" applyFill="1" applyBorder="1" applyAlignment="1">
      <alignment horizontal="center" vertical="center"/>
    </xf>
    <xf numFmtId="3" fontId="30" fillId="25" borderId="1" xfId="0" applyNumberFormat="1" applyFont="1" applyFill="1" applyBorder="1" applyAlignment="1">
      <alignment horizontal="center" vertical="center" wrapText="1"/>
    </xf>
    <xf numFmtId="14" fontId="30" fillId="25" borderId="1" xfId="0" applyNumberFormat="1" applyFont="1" applyFill="1" applyBorder="1" applyAlignment="1">
      <alignment horizontal="center" vertical="center" wrapText="1"/>
    </xf>
    <xf numFmtId="176" fontId="30" fillId="25" borderId="1" xfId="0" quotePrefix="1" applyNumberFormat="1" applyFont="1" applyFill="1" applyBorder="1" applyAlignment="1">
      <alignment horizontal="center" vertical="center"/>
    </xf>
    <xf numFmtId="176" fontId="32" fillId="25" borderId="1" xfId="0" quotePrefix="1" applyNumberFormat="1" applyFont="1" applyFill="1" applyBorder="1" applyAlignment="1">
      <alignment horizontal="center" vertical="center"/>
    </xf>
    <xf numFmtId="0" fontId="32" fillId="25" borderId="1" xfId="0" applyFont="1" applyFill="1" applyBorder="1" applyAlignment="1">
      <alignment horizontal="left" vertical="center" wrapText="1"/>
    </xf>
    <xf numFmtId="0" fontId="32" fillId="2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3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3" fontId="12" fillId="25" borderId="1" xfId="0" applyNumberFormat="1" applyFont="1" applyFill="1" applyBorder="1" applyAlignment="1">
      <alignment vertical="center"/>
    </xf>
    <xf numFmtId="0" fontId="12" fillId="25" borderId="1" xfId="0" applyFont="1" applyFill="1" applyBorder="1" applyAlignment="1">
      <alignment horizontal="center" vertical="center" wrapText="1"/>
    </xf>
    <xf numFmtId="3" fontId="30" fillId="25" borderId="1" xfId="0" applyNumberFormat="1" applyFont="1" applyFill="1" applyBorder="1" applyAlignment="1">
      <alignment vertical="center" wrapText="1"/>
    </xf>
    <xf numFmtId="3" fontId="60" fillId="25" borderId="1" xfId="0" applyNumberFormat="1" applyFont="1" applyFill="1" applyBorder="1" applyAlignment="1">
      <alignment vertical="center"/>
    </xf>
    <xf numFmtId="0" fontId="11" fillId="25" borderId="1" xfId="0" applyFont="1" applyFill="1" applyBorder="1" applyAlignment="1">
      <alignment vertical="center" wrapText="1"/>
    </xf>
    <xf numFmtId="0" fontId="11" fillId="25" borderId="1" xfId="0" applyFont="1" applyFill="1" applyBorder="1" applyAlignment="1">
      <alignment vertical="center"/>
    </xf>
    <xf numFmtId="3" fontId="57" fillId="25" borderId="1" xfId="0" applyNumberFormat="1" applyFont="1" applyFill="1" applyBorder="1" applyAlignment="1">
      <alignment vertical="center"/>
    </xf>
    <xf numFmtId="0" fontId="31" fillId="25" borderId="31" xfId="0" applyFont="1" applyFill="1" applyBorder="1" applyAlignment="1">
      <alignment horizontal="center" vertical="center" wrapText="1"/>
    </xf>
    <xf numFmtId="0" fontId="4" fillId="0" borderId="0" xfId="890" applyFont="1"/>
    <xf numFmtId="0" fontId="3" fillId="0" borderId="0" xfId="890" applyFont="1"/>
    <xf numFmtId="0" fontId="5" fillId="0" borderId="2" xfId="890" applyFont="1" applyBorder="1" applyAlignment="1">
      <alignment horizontal="center" vertical="center" wrapText="1"/>
    </xf>
    <xf numFmtId="0" fontId="12" fillId="0" borderId="1" xfId="889" applyFont="1" applyBorder="1"/>
    <xf numFmtId="0" fontId="58" fillId="0" borderId="1" xfId="890" applyFont="1" applyFill="1" applyBorder="1" applyAlignment="1">
      <alignment horizontal="center"/>
    </xf>
    <xf numFmtId="0" fontId="58" fillId="0" borderId="1" xfId="890" applyFont="1" applyFill="1" applyBorder="1" applyAlignment="1"/>
    <xf numFmtId="0" fontId="8" fillId="0" borderId="1" xfId="890" applyFont="1" applyFill="1" applyBorder="1" applyAlignment="1"/>
    <xf numFmtId="0" fontId="8" fillId="0" borderId="1" xfId="889" applyFont="1" applyFill="1" applyBorder="1"/>
    <xf numFmtId="3" fontId="8" fillId="0" borderId="1" xfId="889" applyNumberFormat="1" applyFont="1" applyFill="1" applyBorder="1"/>
    <xf numFmtId="0" fontId="6" fillId="0" borderId="1" xfId="890" applyFont="1" applyFill="1" applyBorder="1" applyAlignment="1"/>
    <xf numFmtId="0" fontId="6" fillId="0" borderId="1" xfId="889" applyFont="1" applyBorder="1"/>
    <xf numFmtId="3" fontId="6" fillId="0" borderId="1" xfId="889" applyNumberFormat="1" applyFont="1" applyBorder="1"/>
    <xf numFmtId="0" fontId="56" fillId="0" borderId="1" xfId="890" applyFont="1" applyBorder="1" applyAlignment="1"/>
    <xf numFmtId="170" fontId="12" fillId="0" borderId="1" xfId="889" applyNumberFormat="1" applyFont="1" applyBorder="1"/>
    <xf numFmtId="3" fontId="12" fillId="0" borderId="1" xfId="890" applyNumberFormat="1" applyFont="1" applyBorder="1" applyAlignment="1"/>
    <xf numFmtId="3" fontId="12" fillId="0" borderId="1" xfId="889" applyNumberFormat="1" applyFont="1" applyBorder="1"/>
    <xf numFmtId="170" fontId="63" fillId="0" borderId="1" xfId="889" applyNumberFormat="1" applyFont="1" applyBorder="1"/>
    <xf numFmtId="0" fontId="63" fillId="0" borderId="1" xfId="889" applyFont="1" applyBorder="1"/>
    <xf numFmtId="14" fontId="12" fillId="0" borderId="1" xfId="890" applyNumberFormat="1" applyFont="1" applyBorder="1" applyAlignment="1"/>
    <xf numFmtId="14" fontId="12" fillId="0" borderId="1" xfId="890" applyNumberFormat="1" applyFont="1" applyBorder="1" applyAlignment="1">
      <alignment horizontal="center" wrapText="1"/>
    </xf>
    <xf numFmtId="0" fontId="12" fillId="0" borderId="1" xfId="890" applyFont="1" applyBorder="1" applyAlignment="1">
      <alignment horizontal="center"/>
    </xf>
    <xf numFmtId="14" fontId="12" fillId="0" borderId="1" xfId="890" applyNumberFormat="1" applyFont="1" applyBorder="1" applyAlignment="1">
      <alignment horizontal="center"/>
    </xf>
    <xf numFmtId="0" fontId="12" fillId="0" borderId="1" xfId="890" applyFont="1" applyBorder="1" applyAlignment="1"/>
    <xf numFmtId="0" fontId="6" fillId="0" borderId="1" xfId="890" applyFont="1" applyBorder="1" applyAlignment="1">
      <alignment horizontal="center"/>
    </xf>
    <xf numFmtId="0" fontId="6" fillId="0" borderId="1" xfId="890" applyFont="1" applyBorder="1" applyAlignment="1"/>
    <xf numFmtId="0" fontId="56" fillId="0" borderId="1" xfId="890" applyFont="1" applyBorder="1" applyAlignment="1">
      <alignment horizontal="center"/>
    </xf>
    <xf numFmtId="0" fontId="12" fillId="0" borderId="1" xfId="890" quotePrefix="1" applyFont="1" applyFill="1" applyBorder="1" applyAlignment="1">
      <alignment horizontal="center"/>
    </xf>
    <xf numFmtId="0" fontId="12" fillId="0" borderId="1" xfId="890" applyFont="1" applyFill="1" applyBorder="1" applyAlignment="1"/>
    <xf numFmtId="3" fontId="12" fillId="0" borderId="1" xfId="890" applyNumberFormat="1" applyFont="1" applyFill="1" applyBorder="1" applyAlignment="1"/>
    <xf numFmtId="1" fontId="12" fillId="0" borderId="1" xfId="890" applyNumberFormat="1" applyFont="1" applyBorder="1" applyAlignment="1">
      <alignment horizontal="center"/>
    </xf>
    <xf numFmtId="0" fontId="12" fillId="0" borderId="1" xfId="890" applyFont="1" applyBorder="1" applyAlignment="1">
      <alignment wrapText="1"/>
    </xf>
    <xf numFmtId="0" fontId="63" fillId="0" borderId="1" xfId="890" quotePrefix="1" applyFont="1" applyBorder="1" applyAlignment="1">
      <alignment horizontal="right"/>
    </xf>
    <xf numFmtId="14" fontId="63" fillId="0" borderId="1" xfId="890" quotePrefix="1" applyNumberFormat="1" applyFont="1" applyBorder="1" applyAlignment="1">
      <alignment horizontal="right"/>
    </xf>
    <xf numFmtId="14" fontId="63" fillId="0" borderId="1" xfId="890" applyNumberFormat="1" applyFont="1" applyBorder="1" applyAlignment="1">
      <alignment horizontal="center" wrapText="1"/>
    </xf>
    <xf numFmtId="3" fontId="63" fillId="0" borderId="1" xfId="890" applyNumberFormat="1" applyFont="1" applyBorder="1" applyAlignment="1">
      <alignment horizontal="right" wrapText="1"/>
    </xf>
    <xf numFmtId="0" fontId="12" fillId="0" borderId="1" xfId="890" quotePrefix="1" applyNumberFormat="1" applyFont="1" applyFill="1" applyBorder="1" applyAlignment="1">
      <alignment horizontal="center" wrapText="1"/>
    </xf>
    <xf numFmtId="16" fontId="12" fillId="0" borderId="1" xfId="890" quotePrefix="1" applyNumberFormat="1" applyFont="1" applyFill="1" applyBorder="1" applyAlignment="1">
      <alignment horizontal="center" wrapText="1"/>
    </xf>
    <xf numFmtId="14" fontId="12" fillId="0" borderId="1" xfId="890" applyNumberFormat="1" applyFont="1" applyFill="1" applyBorder="1" applyAlignment="1"/>
    <xf numFmtId="0" fontId="12" fillId="0" borderId="1" xfId="890" applyNumberFormat="1" applyFont="1" applyFill="1" applyBorder="1" applyAlignment="1">
      <alignment horizontal="center" wrapText="1"/>
    </xf>
    <xf numFmtId="14" fontId="12" fillId="0" borderId="1" xfId="890" quotePrefix="1" applyNumberFormat="1" applyFont="1" applyFill="1" applyBorder="1" applyAlignment="1">
      <alignment horizontal="center"/>
    </xf>
    <xf numFmtId="14" fontId="12" fillId="0" borderId="1" xfId="890" applyNumberFormat="1" applyFont="1" applyFill="1" applyBorder="1" applyAlignment="1">
      <alignment horizontal="center" wrapText="1"/>
    </xf>
    <xf numFmtId="0" fontId="12" fillId="0" borderId="1" xfId="890" applyFont="1" applyFill="1" applyBorder="1" applyAlignment="1">
      <alignment horizontal="center"/>
    </xf>
    <xf numFmtId="14" fontId="12" fillId="0" borderId="1" xfId="890" applyNumberFormat="1" applyFont="1" applyFill="1" applyBorder="1" applyAlignment="1">
      <alignment horizontal="center"/>
    </xf>
    <xf numFmtId="0" fontId="30" fillId="25" borderId="1" xfId="890" applyFont="1" applyFill="1" applyBorder="1" applyAlignment="1">
      <alignment wrapText="1"/>
    </xf>
    <xf numFmtId="0" fontId="12" fillId="0" borderId="1" xfId="890" applyFont="1" applyFill="1" applyBorder="1" applyAlignment="1">
      <alignment horizontal="center" wrapText="1"/>
    </xf>
    <xf numFmtId="3" fontId="30" fillId="0" borderId="1" xfId="890" applyNumberFormat="1" applyFont="1" applyFill="1" applyBorder="1" applyAlignment="1"/>
    <xf numFmtId="0" fontId="8" fillId="0" borderId="1" xfId="890" applyFont="1" applyFill="1" applyBorder="1" applyAlignment="1">
      <alignment horizontal="center"/>
    </xf>
    <xf numFmtId="0" fontId="12" fillId="0" borderId="1" xfId="889" applyFont="1" applyFill="1" applyBorder="1"/>
    <xf numFmtId="3" fontId="12" fillId="0" borderId="1" xfId="889" applyNumberFormat="1" applyFont="1" applyFill="1" applyBorder="1"/>
    <xf numFmtId="171" fontId="12" fillId="0" borderId="1" xfId="890" quotePrefix="1" applyNumberFormat="1" applyFont="1" applyFill="1" applyBorder="1" applyAlignment="1">
      <alignment horizontal="center"/>
    </xf>
    <xf numFmtId="3" fontId="30" fillId="0" borderId="1" xfId="890" applyNumberFormat="1" applyFont="1" applyFill="1" applyBorder="1" applyAlignment="1">
      <alignment horizontal="center"/>
    </xf>
    <xf numFmtId="0" fontId="61" fillId="0" borderId="1" xfId="889" applyFont="1" applyFill="1" applyBorder="1"/>
    <xf numFmtId="172" fontId="12" fillId="0" borderId="1" xfId="889" applyNumberFormat="1" applyFont="1" applyBorder="1"/>
    <xf numFmtId="3" fontId="58" fillId="0" borderId="1" xfId="890" applyNumberFormat="1" applyFont="1" applyFill="1" applyBorder="1" applyAlignment="1"/>
    <xf numFmtId="0" fontId="8" fillId="0" borderId="1" xfId="890" applyFont="1" applyBorder="1" applyAlignment="1"/>
    <xf numFmtId="0" fontId="12" fillId="0" borderId="1" xfId="890" quotePrefix="1" applyFont="1" applyBorder="1" applyAlignment="1"/>
    <xf numFmtId="0" fontId="8" fillId="0" borderId="1" xfId="890" quotePrefix="1" applyFont="1" applyBorder="1" applyAlignment="1"/>
    <xf numFmtId="0" fontId="58" fillId="0" borderId="1" xfId="889" applyFont="1" applyBorder="1"/>
    <xf numFmtId="3" fontId="58" fillId="0" borderId="1" xfId="889" applyNumberFormat="1" applyFont="1" applyBorder="1"/>
    <xf numFmtId="170" fontId="12" fillId="25" borderId="1" xfId="0" applyNumberFormat="1" applyFont="1" applyFill="1" applyBorder="1" applyAlignment="1">
      <alignment horizontal="center" vertical="center" wrapText="1"/>
    </xf>
    <xf numFmtId="173" fontId="30" fillId="25" borderId="1" xfId="0" applyNumberFormat="1" applyFont="1" applyFill="1" applyBorder="1" applyAlignment="1">
      <alignment horizontal="center" vertical="center" wrapText="1"/>
    </xf>
    <xf numFmtId="0" fontId="61" fillId="25" borderId="1" xfId="0" applyFont="1" applyFill="1" applyBorder="1" applyAlignment="1">
      <alignment vertical="center" wrapText="1"/>
    </xf>
    <xf numFmtId="0" fontId="6" fillId="0" borderId="19" xfId="890" applyFont="1" applyBorder="1" applyAlignment="1">
      <alignment horizontal="center" vertical="center"/>
    </xf>
    <xf numFmtId="0" fontId="6" fillId="0" borderId="5" xfId="89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2" xfId="890" applyFont="1" applyBorder="1" applyAlignment="1">
      <alignment horizontal="center" vertical="center"/>
    </xf>
    <xf numFmtId="0" fontId="12" fillId="25" borderId="1" xfId="0" applyFont="1" applyFill="1" applyBorder="1" applyAlignment="1"/>
    <xf numFmtId="0" fontId="12" fillId="25" borderId="1" xfId="0" applyFont="1" applyFill="1" applyBorder="1" applyAlignment="1">
      <alignment horizontal="center" vertical="center"/>
    </xf>
    <xf numFmtId="0" fontId="6" fillId="0" borderId="1" xfId="890" applyFont="1" applyFill="1" applyBorder="1" applyAlignment="1">
      <alignment horizontal="center"/>
    </xf>
    <xf numFmtId="3" fontId="18" fillId="25" borderId="2" xfId="0" applyNumberFormat="1" applyFont="1" applyFill="1" applyBorder="1" applyAlignment="1">
      <alignment horizontal="center" vertical="center" wrapText="1"/>
    </xf>
    <xf numFmtId="4" fontId="18" fillId="25" borderId="2" xfId="0" applyNumberFormat="1" applyFont="1" applyFill="1" applyBorder="1" applyAlignment="1">
      <alignment horizontal="center" vertical="center"/>
    </xf>
    <xf numFmtId="0" fontId="12" fillId="0" borderId="28" xfId="890" applyFont="1" applyBorder="1" applyAlignment="1"/>
    <xf numFmtId="0" fontId="12" fillId="0" borderId="28" xfId="890" applyFont="1" applyBorder="1" applyAlignment="1">
      <alignment horizontal="center"/>
    </xf>
    <xf numFmtId="0" fontId="12" fillId="0" borderId="28" xfId="889" applyFont="1" applyBorder="1"/>
    <xf numFmtId="3" fontId="12" fillId="0" borderId="28" xfId="889" applyNumberFormat="1" applyFont="1" applyBorder="1"/>
    <xf numFmtId="0" fontId="12" fillId="0" borderId="2" xfId="890" applyFont="1" applyBorder="1" applyAlignment="1"/>
    <xf numFmtId="0" fontId="12" fillId="0" borderId="2" xfId="889" applyFont="1" applyBorder="1"/>
    <xf numFmtId="3" fontId="6" fillId="0" borderId="2" xfId="889" applyNumberFormat="1" applyFont="1" applyBorder="1"/>
    <xf numFmtId="3" fontId="18" fillId="25" borderId="5" xfId="0" applyNumberFormat="1" applyFont="1" applyFill="1" applyBorder="1" applyAlignment="1">
      <alignment horizontal="center" vertical="center"/>
    </xf>
    <xf numFmtId="4" fontId="19" fillId="25" borderId="0" xfId="0" applyNumberFormat="1" applyFont="1" applyFill="1" applyAlignment="1">
      <alignment vertical="center"/>
    </xf>
    <xf numFmtId="0" fontId="68" fillId="25" borderId="0" xfId="0" applyFont="1" applyFill="1" applyAlignment="1">
      <alignment horizontal="centerContinuous"/>
    </xf>
    <xf numFmtId="0" fontId="5" fillId="25" borderId="0" xfId="0" applyFont="1" applyFill="1" applyAlignment="1">
      <alignment horizontal="centerContinuous"/>
    </xf>
    <xf numFmtId="0" fontId="0" fillId="25" borderId="0" xfId="0" applyFill="1" applyAlignment="1">
      <alignment horizontal="centerContinuous"/>
    </xf>
    <xf numFmtId="0" fontId="0" fillId="25" borderId="0" xfId="0" applyFill="1"/>
    <xf numFmtId="0" fontId="5" fillId="25" borderId="2" xfId="0" applyFont="1" applyFill="1" applyBorder="1" applyAlignment="1">
      <alignment horizontal="center" vertical="center" wrapText="1"/>
    </xf>
    <xf numFmtId="0" fontId="60" fillId="25" borderId="1" xfId="0" applyFont="1" applyFill="1" applyBorder="1" applyAlignment="1">
      <alignment vertical="center"/>
    </xf>
    <xf numFmtId="0" fontId="58" fillId="25" borderId="1" xfId="0" applyFont="1" applyFill="1" applyBorder="1" applyAlignment="1">
      <alignment vertical="center"/>
    </xf>
    <xf numFmtId="0" fontId="8" fillId="25" borderId="1" xfId="0" applyFont="1" applyFill="1" applyBorder="1" applyAlignment="1">
      <alignment vertical="center"/>
    </xf>
    <xf numFmtId="170" fontId="12" fillId="25" borderId="1" xfId="0" applyNumberFormat="1" applyFont="1" applyFill="1" applyBorder="1" applyAlignment="1">
      <alignment vertical="center"/>
    </xf>
    <xf numFmtId="37" fontId="12" fillId="25" borderId="1" xfId="0" applyNumberFormat="1" applyFont="1" applyFill="1" applyBorder="1" applyAlignment="1">
      <alignment vertical="center"/>
    </xf>
    <xf numFmtId="0" fontId="73" fillId="25" borderId="1" xfId="0" applyFont="1" applyFill="1" applyBorder="1" applyAlignment="1">
      <alignment vertical="center"/>
    </xf>
    <xf numFmtId="170" fontId="12" fillId="25" borderId="1" xfId="0" applyNumberFormat="1" applyFont="1" applyFill="1" applyBorder="1" applyAlignment="1">
      <alignment horizontal="right" vertical="center" wrapText="1"/>
    </xf>
    <xf numFmtId="0" fontId="57" fillId="25" borderId="1" xfId="0" applyFont="1" applyFill="1" applyBorder="1" applyAlignment="1">
      <alignment vertical="center"/>
    </xf>
    <xf numFmtId="172" fontId="12" fillId="25" borderId="1" xfId="0" applyNumberFormat="1" applyFont="1" applyFill="1" applyBorder="1" applyAlignment="1">
      <alignment vertical="center"/>
    </xf>
    <xf numFmtId="0" fontId="12" fillId="25" borderId="1" xfId="0" applyFont="1" applyFill="1" applyBorder="1" applyAlignment="1">
      <alignment vertical="center"/>
    </xf>
    <xf numFmtId="3" fontId="59" fillId="25" borderId="1" xfId="0" applyNumberFormat="1" applyFont="1" applyFill="1" applyBorder="1" applyAlignment="1">
      <alignment vertical="center"/>
    </xf>
    <xf numFmtId="170" fontId="59" fillId="25" borderId="1" xfId="0" applyNumberFormat="1" applyFont="1" applyFill="1" applyBorder="1" applyAlignment="1">
      <alignment horizontal="right" vertical="center"/>
    </xf>
    <xf numFmtId="0" fontId="6" fillId="25" borderId="1" xfId="0" applyFont="1" applyFill="1" applyBorder="1" applyAlignment="1">
      <alignment vertical="center"/>
    </xf>
    <xf numFmtId="0" fontId="59" fillId="25" borderId="1" xfId="0" applyFont="1" applyFill="1" applyBorder="1" applyAlignment="1">
      <alignment vertical="center"/>
    </xf>
    <xf numFmtId="3" fontId="30" fillId="25" borderId="1" xfId="0" applyNumberFormat="1" applyFont="1" applyFill="1" applyBorder="1" applyAlignment="1">
      <alignment vertical="center"/>
    </xf>
    <xf numFmtId="0" fontId="69" fillId="25" borderId="1" xfId="0" applyFont="1" applyFill="1" applyBorder="1" applyAlignment="1">
      <alignment vertical="center"/>
    </xf>
    <xf numFmtId="0" fontId="59" fillId="25" borderId="28" xfId="0" applyFont="1" applyFill="1" applyBorder="1" applyAlignment="1">
      <alignment vertical="center"/>
    </xf>
    <xf numFmtId="0" fontId="59" fillId="25" borderId="2" xfId="0" applyFont="1" applyFill="1" applyBorder="1" applyAlignment="1">
      <alignment vertical="center"/>
    </xf>
    <xf numFmtId="0" fontId="3" fillId="25" borderId="0" xfId="0" applyFont="1" applyFill="1"/>
    <xf numFmtId="0" fontId="4" fillId="25" borderId="0" xfId="890" applyFont="1" applyFill="1"/>
    <xf numFmtId="0" fontId="5" fillId="25" borderId="2" xfId="890" applyFont="1" applyFill="1" applyBorder="1" applyAlignment="1">
      <alignment horizontal="center" vertical="center" wrapText="1"/>
    </xf>
    <xf numFmtId="0" fontId="12" fillId="25" borderId="1" xfId="889" applyFont="1" applyFill="1" applyBorder="1"/>
    <xf numFmtId="0" fontId="58" fillId="25" borderId="1" xfId="889" applyFont="1" applyFill="1" applyBorder="1"/>
    <xf numFmtId="0" fontId="8" fillId="25" borderId="1" xfId="889" applyFont="1" applyFill="1" applyBorder="1"/>
    <xf numFmtId="0" fontId="6" fillId="25" borderId="1" xfId="889" applyFont="1" applyFill="1" applyBorder="1"/>
    <xf numFmtId="0" fontId="63" fillId="25" borderId="1" xfId="889" applyFont="1" applyFill="1" applyBorder="1"/>
    <xf numFmtId="3" fontId="12" fillId="25" borderId="1" xfId="890" applyNumberFormat="1" applyFont="1" applyFill="1" applyBorder="1" applyAlignment="1"/>
    <xf numFmtId="3" fontId="63" fillId="25" borderId="1" xfId="890" applyNumberFormat="1" applyFont="1" applyFill="1" applyBorder="1" applyAlignment="1"/>
    <xf numFmtId="0" fontId="61" fillId="25" borderId="1" xfId="889" applyFont="1" applyFill="1" applyBorder="1"/>
    <xf numFmtId="0" fontId="12" fillId="25" borderId="28" xfId="889" applyFont="1" applyFill="1" applyBorder="1"/>
    <xf numFmtId="0" fontId="12" fillId="25" borderId="2" xfId="889" applyFont="1" applyFill="1" applyBorder="1"/>
    <xf numFmtId="3" fontId="60" fillId="25" borderId="1" xfId="0" applyNumberFormat="1" applyFont="1" applyFill="1" applyBorder="1" applyAlignment="1">
      <alignment horizontal="right" vertical="center"/>
    </xf>
    <xf numFmtId="0" fontId="12" fillId="0" borderId="2" xfId="0" applyFont="1" applyBorder="1" applyAlignment="1"/>
    <xf numFmtId="3" fontId="6" fillId="0" borderId="2" xfId="0" applyNumberFormat="1" applyFont="1" applyBorder="1" applyAlignment="1"/>
    <xf numFmtId="0" fontId="6" fillId="25" borderId="2" xfId="890" applyFont="1" applyFill="1" applyBorder="1" applyAlignment="1">
      <alignment horizontal="center"/>
    </xf>
    <xf numFmtId="0" fontId="3" fillId="25" borderId="0" xfId="0" applyFont="1" applyFill="1" applyAlignment="1">
      <alignment horizontal="centerContinuous"/>
    </xf>
    <xf numFmtId="0" fontId="3" fillId="25" borderId="2" xfId="0" applyFont="1" applyFill="1" applyBorder="1" applyAlignment="1">
      <alignment horizontal="center" vertical="center"/>
    </xf>
    <xf numFmtId="0" fontId="12" fillId="25" borderId="2" xfId="0" applyFont="1" applyFill="1" applyBorder="1" applyAlignment="1"/>
    <xf numFmtId="0" fontId="32" fillId="25" borderId="2" xfId="0" applyFont="1" applyFill="1" applyBorder="1" applyAlignment="1">
      <alignment horizontal="right"/>
    </xf>
    <xf numFmtId="178" fontId="32" fillId="25" borderId="2" xfId="0" applyNumberFormat="1" applyFont="1" applyFill="1" applyBorder="1" applyAlignment="1"/>
    <xf numFmtId="175" fontId="32" fillId="25" borderId="2" xfId="0" applyNumberFormat="1" applyFont="1" applyFill="1" applyBorder="1" applyAlignment="1"/>
    <xf numFmtId="0" fontId="32" fillId="25" borderId="2" xfId="0" applyFont="1" applyFill="1" applyBorder="1" applyAlignment="1">
      <alignment horizontal="left"/>
    </xf>
    <xf numFmtId="170" fontId="32" fillId="25" borderId="2" xfId="0" applyNumberFormat="1" applyFont="1" applyFill="1" applyBorder="1" applyAlignment="1"/>
    <xf numFmtId="4" fontId="32" fillId="25" borderId="2" xfId="0" applyNumberFormat="1" applyFont="1" applyFill="1" applyBorder="1" applyAlignment="1"/>
    <xf numFmtId="0" fontId="30" fillId="25" borderId="2" xfId="0" applyFont="1" applyFill="1" applyBorder="1" applyAlignment="1"/>
    <xf numFmtId="0" fontId="3" fillId="25" borderId="0" xfId="0" applyFont="1" applyFill="1" applyBorder="1" applyAlignment="1">
      <alignment horizontal="center" vertical="center"/>
    </xf>
    <xf numFmtId="170" fontId="62" fillId="25" borderId="1" xfId="737" applyNumberFormat="1" applyFont="1" applyFill="1" applyBorder="1" applyAlignment="1">
      <alignment wrapText="1"/>
    </xf>
    <xf numFmtId="174" fontId="11" fillId="25" borderId="1" xfId="737" applyNumberFormat="1" applyFont="1" applyFill="1" applyBorder="1" applyAlignment="1">
      <alignment horizontal="right"/>
    </xf>
    <xf numFmtId="173" fontId="11" fillId="25" borderId="1" xfId="737" applyNumberFormat="1" applyFont="1" applyFill="1" applyBorder="1" applyAlignment="1">
      <alignment horizontal="right"/>
    </xf>
    <xf numFmtId="178" fontId="18" fillId="25" borderId="0" xfId="0" applyNumberFormat="1" applyFont="1" applyFill="1" applyAlignment="1">
      <alignment vertical="center"/>
    </xf>
    <xf numFmtId="4" fontId="18" fillId="25" borderId="18" xfId="0" applyNumberFormat="1" applyFont="1" applyFill="1" applyBorder="1" applyAlignment="1">
      <alignment horizontal="center" vertical="center"/>
    </xf>
    <xf numFmtId="4" fontId="18" fillId="25" borderId="35" xfId="0" applyNumberFormat="1" applyFont="1" applyFill="1" applyBorder="1" applyAlignment="1">
      <alignment horizontal="center" vertical="center"/>
    </xf>
    <xf numFmtId="173" fontId="13" fillId="25" borderId="1" xfId="737" applyNumberFormat="1" applyFont="1" applyFill="1" applyBorder="1" applyAlignment="1">
      <alignment horizontal="right"/>
    </xf>
    <xf numFmtId="37" fontId="11" fillId="25" borderId="1" xfId="891" applyNumberFormat="1" applyFont="1" applyFill="1" applyBorder="1" applyAlignment="1">
      <alignment vertical="center"/>
      <protection locked="0"/>
    </xf>
    <xf numFmtId="173" fontId="11" fillId="25" borderId="28" xfId="737" applyNumberFormat="1" applyFont="1" applyFill="1" applyBorder="1" applyAlignment="1">
      <alignment horizontal="right"/>
    </xf>
    <xf numFmtId="169" fontId="11" fillId="25" borderId="1" xfId="737" applyNumberFormat="1" applyFont="1" applyFill="1" applyBorder="1" applyAlignment="1">
      <alignment horizontal="right"/>
    </xf>
    <xf numFmtId="173" fontId="17" fillId="25" borderId="1" xfId="737" applyNumberFormat="1" applyFont="1" applyFill="1" applyBorder="1" applyAlignment="1">
      <alignment horizontal="right"/>
    </xf>
    <xf numFmtId="3" fontId="23" fillId="25" borderId="1" xfId="0" applyNumberFormat="1" applyFont="1" applyFill="1" applyBorder="1"/>
    <xf numFmtId="170" fontId="10" fillId="25" borderId="1" xfId="0" applyNumberFormat="1" applyFont="1" applyFill="1" applyBorder="1"/>
    <xf numFmtId="170" fontId="14" fillId="25" borderId="1" xfId="0" applyNumberFormat="1" applyFont="1" applyFill="1" applyBorder="1"/>
    <xf numFmtId="3" fontId="32" fillId="25" borderId="2" xfId="0" applyNumberFormat="1" applyFont="1" applyFill="1" applyBorder="1" applyAlignment="1"/>
    <xf numFmtId="0" fontId="6" fillId="25" borderId="1" xfId="0" applyFont="1" applyFill="1" applyBorder="1" applyAlignment="1">
      <alignment horizontal="center" vertical="center"/>
    </xf>
    <xf numFmtId="3" fontId="6" fillId="25" borderId="1" xfId="0" applyNumberFormat="1" applyFont="1" applyFill="1" applyBorder="1" applyAlignment="1">
      <alignment vertical="center"/>
    </xf>
    <xf numFmtId="0" fontId="6" fillId="25" borderId="0" xfId="0" applyFont="1" applyFill="1" applyAlignment="1">
      <alignment vertical="center"/>
    </xf>
    <xf numFmtId="0" fontId="20" fillId="25" borderId="0" xfId="0" applyFont="1" applyFill="1" applyAlignment="1">
      <alignment vertical="center"/>
    </xf>
    <xf numFmtId="0" fontId="21" fillId="25" borderId="0" xfId="0" applyFont="1" applyFill="1" applyAlignment="1">
      <alignment vertical="center"/>
    </xf>
    <xf numFmtId="0" fontId="4" fillId="25" borderId="0" xfId="0" applyFont="1" applyFill="1" applyBorder="1" applyAlignment="1">
      <alignment vertical="center"/>
    </xf>
    <xf numFmtId="0" fontId="22" fillId="25" borderId="0" xfId="0" applyFont="1" applyFill="1" applyAlignment="1">
      <alignment vertical="center"/>
    </xf>
    <xf numFmtId="0" fontId="18" fillId="25" borderId="2" xfId="0" applyFont="1" applyFill="1" applyBorder="1" applyAlignment="1">
      <alignment horizontal="centerContinuous" vertical="center"/>
    </xf>
    <xf numFmtId="175" fontId="18" fillId="25" borderId="2" xfId="0" applyNumberFormat="1" applyFont="1" applyFill="1" applyBorder="1" applyAlignment="1">
      <alignment horizontal="centerContinuous" vertical="center"/>
    </xf>
    <xf numFmtId="0" fontId="18" fillId="25" borderId="2" xfId="0" applyFont="1" applyFill="1" applyBorder="1" applyAlignment="1">
      <alignment horizontal="center" vertical="center"/>
    </xf>
    <xf numFmtId="175" fontId="18" fillId="25" borderId="2" xfId="0" applyNumberFormat="1" applyFont="1" applyFill="1" applyBorder="1" applyAlignment="1">
      <alignment horizontal="center" vertical="center"/>
    </xf>
    <xf numFmtId="0" fontId="58" fillId="25" borderId="1" xfId="0" applyFont="1" applyFill="1" applyBorder="1" applyAlignment="1">
      <alignment horizontal="center" wrapText="1"/>
    </xf>
    <xf numFmtId="3" fontId="58" fillId="25" borderId="1" xfId="0" applyNumberFormat="1" applyFont="1" applyFill="1" applyBorder="1" applyAlignment="1"/>
    <xf numFmtId="3" fontId="58" fillId="25" borderId="1" xfId="0" applyNumberFormat="1" applyFont="1" applyFill="1" applyBorder="1" applyAlignment="1">
      <alignment horizontal="right"/>
    </xf>
    <xf numFmtId="0" fontId="65" fillId="25" borderId="1" xfId="0" applyFont="1" applyFill="1" applyBorder="1" applyAlignment="1"/>
    <xf numFmtId="0" fontId="58" fillId="25" borderId="0" xfId="0" applyFont="1" applyFill="1" applyBorder="1" applyAlignment="1"/>
    <xf numFmtId="175" fontId="0" fillId="25" borderId="0" xfId="0" applyNumberFormat="1" applyFill="1" applyAlignment="1">
      <alignment vertical="center"/>
    </xf>
    <xf numFmtId="0" fontId="55" fillId="25" borderId="0" xfId="0" applyFont="1" applyFill="1" applyAlignment="1">
      <alignment vertical="center"/>
    </xf>
    <xf numFmtId="175" fontId="18" fillId="25" borderId="0" xfId="0" applyNumberFormat="1" applyFont="1" applyFill="1" applyAlignment="1">
      <alignment vertical="center"/>
    </xf>
    <xf numFmtId="3" fontId="18" fillId="25" borderId="0" xfId="0" applyNumberFormat="1" applyFont="1" applyFill="1" applyAlignment="1">
      <alignment horizontal="centerContinuous" vertical="center"/>
    </xf>
    <xf numFmtId="0" fontId="19" fillId="25" borderId="0" xfId="0" applyFont="1" applyFill="1" applyAlignment="1">
      <alignment vertical="center"/>
    </xf>
    <xf numFmtId="178" fontId="19" fillId="25" borderId="0" xfId="0" applyNumberFormat="1" applyFont="1" applyFill="1" applyAlignment="1">
      <alignment vertical="center"/>
    </xf>
    <xf numFmtId="175" fontId="19" fillId="25" borderId="0" xfId="0" applyNumberFormat="1" applyFont="1" applyFill="1" applyAlignment="1">
      <alignment vertical="center"/>
    </xf>
    <xf numFmtId="3" fontId="19" fillId="25" borderId="0" xfId="0" applyNumberFormat="1" applyFont="1" applyFill="1" applyAlignment="1">
      <alignment vertical="center"/>
    </xf>
    <xf numFmtId="0" fontId="71" fillId="25" borderId="0" xfId="0" applyFont="1" applyFill="1" applyAlignment="1">
      <alignment vertical="center"/>
    </xf>
    <xf numFmtId="178" fontId="71" fillId="25" borderId="0" xfId="0" applyNumberFormat="1" applyFont="1" applyFill="1" applyAlignment="1">
      <alignment vertical="center"/>
    </xf>
    <xf numFmtId="175" fontId="71" fillId="25" borderId="0" xfId="0" applyNumberFormat="1" applyFont="1" applyFill="1" applyAlignment="1">
      <alignment vertical="center"/>
    </xf>
    <xf numFmtId="0" fontId="72" fillId="25" borderId="0" xfId="0" applyFont="1" applyFill="1" applyAlignment="1">
      <alignment vertical="center"/>
    </xf>
    <xf numFmtId="3" fontId="71" fillId="25" borderId="0" xfId="0" applyNumberFormat="1" applyFont="1" applyFill="1" applyAlignment="1">
      <alignment horizontal="centerContinuous" vertical="center"/>
    </xf>
    <xf numFmtId="3" fontId="71" fillId="25" borderId="0" xfId="0" applyNumberFormat="1" applyFont="1" applyFill="1" applyAlignment="1">
      <alignment vertical="center"/>
    </xf>
    <xf numFmtId="0" fontId="18" fillId="25" borderId="36" xfId="0" applyFont="1" applyFill="1" applyBorder="1" applyAlignment="1">
      <alignment horizontal="centerContinuous" vertical="center"/>
    </xf>
    <xf numFmtId="175" fontId="18" fillId="25" borderId="37" xfId="0" applyNumberFormat="1" applyFont="1" applyFill="1" applyBorder="1" applyAlignment="1">
      <alignment horizontal="centerContinuous" vertical="center"/>
    </xf>
    <xf numFmtId="0" fontId="18" fillId="25" borderId="38" xfId="0" applyFont="1" applyFill="1" applyBorder="1" applyAlignment="1">
      <alignment horizontal="center" vertical="center"/>
    </xf>
    <xf numFmtId="0" fontId="18" fillId="25" borderId="18" xfId="0" applyFont="1" applyFill="1" applyBorder="1" applyAlignment="1">
      <alignment horizontal="center" vertical="center"/>
    </xf>
    <xf numFmtId="4" fontId="18" fillId="25" borderId="39" xfId="0" applyNumberFormat="1" applyFont="1" applyFill="1" applyBorder="1" applyAlignment="1">
      <alignment horizontal="center" vertical="center"/>
    </xf>
    <xf numFmtId="4" fontId="18" fillId="25" borderId="40" xfId="0" applyNumberFormat="1" applyFont="1" applyFill="1" applyBorder="1" applyAlignment="1">
      <alignment horizontal="center" vertical="center"/>
    </xf>
    <xf numFmtId="3" fontId="18" fillId="25" borderId="38" xfId="0" applyNumberFormat="1" applyFont="1" applyFill="1" applyBorder="1" applyAlignment="1">
      <alignment horizontal="center" vertical="center"/>
    </xf>
    <xf numFmtId="3" fontId="18" fillId="25" borderId="40" xfId="0" applyNumberFormat="1" applyFont="1" applyFill="1" applyBorder="1" applyAlignment="1">
      <alignment horizontal="center" vertical="center"/>
    </xf>
    <xf numFmtId="0" fontId="18" fillId="25" borderId="5" xfId="0" applyFont="1" applyFill="1" applyBorder="1" applyAlignment="1">
      <alignment horizontal="center" vertical="center"/>
    </xf>
    <xf numFmtId="0" fontId="18" fillId="25" borderId="35" xfId="0" applyFont="1" applyFill="1" applyBorder="1" applyAlignment="1">
      <alignment horizontal="center" vertical="center"/>
    </xf>
    <xf numFmtId="4" fontId="18" fillId="25" borderId="5" xfId="0" applyNumberFormat="1" applyFont="1" applyFill="1" applyBorder="1" applyAlignment="1">
      <alignment horizontal="center" vertical="center"/>
    </xf>
    <xf numFmtId="3" fontId="18" fillId="25" borderId="41" xfId="0" applyNumberFormat="1" applyFont="1" applyFill="1" applyBorder="1" applyAlignment="1">
      <alignment horizontal="center" vertical="center"/>
    </xf>
    <xf numFmtId="0" fontId="3" fillId="25" borderId="7" xfId="0" applyFont="1" applyFill="1" applyBorder="1" applyAlignment="1">
      <alignment horizontal="center" vertical="center" wrapText="1"/>
    </xf>
    <xf numFmtId="0" fontId="13" fillId="25" borderId="1" xfId="0" applyFont="1" applyFill="1" applyBorder="1" applyAlignment="1">
      <alignment vertical="center" wrapText="1"/>
    </xf>
    <xf numFmtId="0" fontId="13" fillId="25" borderId="1" xfId="0" applyFont="1" applyFill="1" applyBorder="1" applyAlignment="1">
      <alignment horizontal="center" vertical="center"/>
    </xf>
    <xf numFmtId="37" fontId="13" fillId="25" borderId="1" xfId="891" applyNumberFormat="1" applyFont="1" applyFill="1" applyBorder="1" applyAlignment="1">
      <alignment vertical="center"/>
      <protection locked="0"/>
    </xf>
    <xf numFmtId="0" fontId="11" fillId="25" borderId="1" xfId="0" applyFont="1" applyFill="1" applyBorder="1" applyAlignment="1">
      <alignment horizontal="center" vertical="center"/>
    </xf>
    <xf numFmtId="0" fontId="11" fillId="25" borderId="28" xfId="0" applyFont="1" applyFill="1" applyBorder="1" applyAlignment="1">
      <alignment vertical="center" wrapText="1"/>
    </xf>
    <xf numFmtId="0" fontId="11" fillId="25" borderId="28" xfId="0" applyFont="1" applyFill="1" applyBorder="1" applyAlignment="1">
      <alignment horizontal="center" vertical="center"/>
    </xf>
    <xf numFmtId="37" fontId="11" fillId="25" borderId="28" xfId="891" applyNumberFormat="1" applyFont="1" applyFill="1" applyBorder="1" applyAlignment="1">
      <alignment vertical="center"/>
      <protection locked="0"/>
    </xf>
    <xf numFmtId="0" fontId="41" fillId="25" borderId="1" xfId="0" applyFont="1" applyFill="1" applyBorder="1" applyAlignment="1">
      <alignment horizontal="left" vertical="center" wrapText="1"/>
    </xf>
    <xf numFmtId="0" fontId="13" fillId="25" borderId="1" xfId="891" applyFont="1" applyFill="1" applyBorder="1" applyAlignment="1">
      <alignment vertical="center"/>
      <protection locked="0"/>
    </xf>
    <xf numFmtId="0" fontId="13" fillId="25" borderId="1" xfId="891" applyFont="1" applyFill="1" applyBorder="1" applyAlignment="1">
      <alignment horizontal="center" vertical="center"/>
      <protection locked="0"/>
    </xf>
    <xf numFmtId="0" fontId="11" fillId="25" borderId="1" xfId="887" applyFont="1" applyFill="1" applyBorder="1" applyAlignment="1">
      <alignment vertical="center" wrapText="1" shrinkToFit="1"/>
    </xf>
    <xf numFmtId="0" fontId="13" fillId="25" borderId="1" xfId="891" applyNumberFormat="1" applyFont="1" applyFill="1" applyBorder="1" applyAlignment="1">
      <alignment horizontal="center" vertical="center"/>
      <protection locked="0"/>
    </xf>
    <xf numFmtId="4" fontId="11" fillId="25" borderId="1" xfId="755" applyNumberFormat="1" applyFont="1" applyFill="1" applyBorder="1" applyAlignment="1">
      <alignment horizontal="center" vertical="center"/>
    </xf>
    <xf numFmtId="37" fontId="17" fillId="25" borderId="1" xfId="891" applyNumberFormat="1" applyFont="1" applyFill="1" applyBorder="1" applyAlignment="1">
      <alignment vertical="center"/>
      <protection locked="0"/>
    </xf>
    <xf numFmtId="37" fontId="5" fillId="25" borderId="1" xfId="891" applyNumberFormat="1" applyFont="1" applyFill="1" applyBorder="1" applyAlignment="1">
      <alignment vertical="center"/>
      <protection locked="0"/>
    </xf>
    <xf numFmtId="0" fontId="23" fillId="25" borderId="1" xfId="0" applyFont="1" applyFill="1" applyBorder="1"/>
    <xf numFmtId="0" fontId="23" fillId="25" borderId="1" xfId="0" applyFont="1" applyFill="1" applyBorder="1" applyAlignment="1">
      <alignment horizontal="center"/>
    </xf>
    <xf numFmtId="0" fontId="19" fillId="25" borderId="1" xfId="0" applyFont="1" applyFill="1" applyBorder="1"/>
    <xf numFmtId="0" fontId="19" fillId="25" borderId="1" xfId="0" applyFont="1" applyFill="1" applyBorder="1" applyAlignment="1">
      <alignment horizontal="center"/>
    </xf>
    <xf numFmtId="0" fontId="67" fillId="25" borderId="0" xfId="0" applyFont="1" applyFill="1" applyAlignment="1">
      <alignment horizontal="centerContinuous"/>
    </xf>
    <xf numFmtId="0" fontId="68" fillId="25" borderId="0" xfId="0" applyFont="1" applyFill="1"/>
    <xf numFmtId="0" fontId="5" fillId="25" borderId="0" xfId="0" applyFont="1" applyFill="1"/>
    <xf numFmtId="0" fontId="5" fillId="25" borderId="0" xfId="0" applyFont="1" applyFill="1" applyAlignment="1">
      <alignment horizontal="center" vertical="center" wrapText="1"/>
    </xf>
    <xf numFmtId="0" fontId="60" fillId="25" borderId="1" xfId="0" applyFont="1" applyFill="1" applyBorder="1" applyAlignment="1">
      <alignment horizontal="center" vertical="center"/>
    </xf>
    <xf numFmtId="0" fontId="60" fillId="25" borderId="0" xfId="0" applyFont="1" applyFill="1" applyAlignment="1">
      <alignment vertical="center"/>
    </xf>
    <xf numFmtId="0" fontId="58" fillId="25" borderId="1" xfId="0" applyFont="1" applyFill="1" applyBorder="1" applyAlignment="1">
      <alignment horizontal="center" vertical="center"/>
    </xf>
    <xf numFmtId="3" fontId="58" fillId="25" borderId="1" xfId="0" applyNumberFormat="1" applyFont="1" applyFill="1" applyBorder="1" applyAlignment="1">
      <alignment vertical="center"/>
    </xf>
    <xf numFmtId="0" fontId="58" fillId="25" borderId="0" xfId="0" applyFont="1" applyFill="1" applyAlignment="1">
      <alignment vertical="center"/>
    </xf>
    <xf numFmtId="0" fontId="8" fillId="25" borderId="1" xfId="0" applyFont="1" applyFill="1" applyBorder="1" applyAlignment="1">
      <alignment horizontal="center" vertical="center"/>
    </xf>
    <xf numFmtId="3" fontId="8" fillId="25" borderId="1" xfId="0" applyNumberFormat="1" applyFont="1" applyFill="1" applyBorder="1" applyAlignment="1">
      <alignment vertical="center"/>
    </xf>
    <xf numFmtId="0" fontId="8" fillId="25" borderId="0" xfId="0" applyFont="1" applyFill="1" applyAlignment="1">
      <alignment vertical="center"/>
    </xf>
    <xf numFmtId="0" fontId="12" fillId="25" borderId="1" xfId="0" quotePrefix="1" applyFont="1" applyFill="1" applyBorder="1" applyAlignment="1">
      <alignment horizontal="center" vertical="center"/>
    </xf>
    <xf numFmtId="0" fontId="12" fillId="25" borderId="0" xfId="0" applyFont="1" applyFill="1" applyAlignment="1">
      <alignment vertical="center"/>
    </xf>
    <xf numFmtId="0" fontId="57" fillId="25" borderId="1" xfId="0" applyFont="1" applyFill="1" applyBorder="1" applyAlignment="1">
      <alignment horizontal="center" vertical="center"/>
    </xf>
    <xf numFmtId="0" fontId="57" fillId="25" borderId="0" xfId="0" applyFont="1" applyFill="1" applyAlignment="1">
      <alignment vertical="center"/>
    </xf>
    <xf numFmtId="4" fontId="12" fillId="25" borderId="1" xfId="737" applyNumberFormat="1" applyFont="1" applyFill="1" applyBorder="1" applyAlignment="1">
      <alignment horizontal="center" vertical="center" wrapText="1"/>
    </xf>
    <xf numFmtId="0" fontId="56" fillId="25" borderId="1" xfId="0" applyFont="1" applyFill="1" applyBorder="1" applyAlignment="1">
      <alignment vertical="center"/>
    </xf>
    <xf numFmtId="1" fontId="12" fillId="25" borderId="1" xfId="0" applyNumberFormat="1" applyFont="1" applyFill="1" applyBorder="1" applyAlignment="1">
      <alignment horizontal="center" vertical="center"/>
    </xf>
    <xf numFmtId="14" fontId="56" fillId="25" borderId="1" xfId="0" applyNumberFormat="1" applyFont="1" applyFill="1" applyBorder="1" applyAlignment="1">
      <alignment horizontal="center" vertical="center"/>
    </xf>
    <xf numFmtId="0" fontId="12" fillId="25" borderId="1" xfId="0" applyNumberFormat="1" applyFont="1" applyFill="1" applyBorder="1" applyAlignment="1">
      <alignment horizontal="center" vertical="center" wrapText="1"/>
    </xf>
    <xf numFmtId="3" fontId="56" fillId="25" borderId="1" xfId="0" applyNumberFormat="1" applyFont="1" applyFill="1" applyBorder="1" applyAlignment="1">
      <alignment horizontal="right" vertical="center"/>
    </xf>
    <xf numFmtId="0" fontId="56" fillId="25" borderId="1" xfId="0" applyFont="1" applyFill="1" applyBorder="1" applyAlignment="1">
      <alignment horizontal="center" vertical="center"/>
    </xf>
    <xf numFmtId="0" fontId="56" fillId="25" borderId="0" xfId="0" applyFont="1" applyFill="1" applyAlignment="1">
      <alignment horizontal="center" vertical="center"/>
    </xf>
    <xf numFmtId="0" fontId="73" fillId="25" borderId="1" xfId="0" applyFont="1" applyFill="1" applyBorder="1" applyAlignment="1">
      <alignment horizontal="center" vertical="center"/>
    </xf>
    <xf numFmtId="3" fontId="73" fillId="25" borderId="1" xfId="0" applyNumberFormat="1" applyFont="1" applyFill="1" applyBorder="1" applyAlignment="1">
      <alignment vertical="center"/>
    </xf>
    <xf numFmtId="0" fontId="73" fillId="25" borderId="0" xfId="0" applyFont="1" applyFill="1" applyAlignment="1">
      <alignment vertical="center"/>
    </xf>
    <xf numFmtId="171" fontId="12" fillId="25" borderId="1" xfId="0" applyNumberFormat="1" applyFont="1" applyFill="1" applyBorder="1" applyAlignment="1">
      <alignment horizontal="center" vertical="center"/>
    </xf>
    <xf numFmtId="171" fontId="12" fillId="25" borderId="1" xfId="0" quotePrefix="1" applyNumberFormat="1" applyFont="1" applyFill="1" applyBorder="1" applyAlignment="1">
      <alignment horizontal="center" vertical="center"/>
    </xf>
    <xf numFmtId="0" fontId="60" fillId="25" borderId="1" xfId="0" applyFont="1" applyFill="1" applyBorder="1" applyAlignment="1">
      <alignment horizontal="right" vertical="center"/>
    </xf>
    <xf numFmtId="170" fontId="12" fillId="25" borderId="1" xfId="0" applyNumberFormat="1" applyFont="1" applyFill="1" applyBorder="1" applyAlignment="1">
      <alignment horizontal="right" vertical="center"/>
    </xf>
    <xf numFmtId="14" fontId="60" fillId="25" borderId="1" xfId="0" applyNumberFormat="1" applyFont="1" applyFill="1" applyBorder="1" applyAlignment="1">
      <alignment horizontal="center" vertical="center"/>
    </xf>
    <xf numFmtId="0" fontId="60" fillId="25" borderId="0" xfId="0" applyFont="1" applyFill="1" applyAlignment="1">
      <alignment horizontal="center" vertical="center"/>
    </xf>
    <xf numFmtId="0" fontId="59" fillId="25" borderId="1" xfId="0" quotePrefix="1" applyFont="1" applyFill="1" applyBorder="1" applyAlignment="1">
      <alignment horizontal="center" vertical="center"/>
    </xf>
    <xf numFmtId="0" fontId="59" fillId="25" borderId="1" xfId="0" applyFont="1" applyFill="1" applyBorder="1" applyAlignment="1">
      <alignment horizontal="center" vertical="center"/>
    </xf>
    <xf numFmtId="0" fontId="59" fillId="25" borderId="0" xfId="0" applyFont="1" applyFill="1" applyAlignment="1">
      <alignment vertical="center"/>
    </xf>
    <xf numFmtId="14" fontId="32" fillId="25" borderId="1" xfId="0" quotePrefix="1" applyNumberFormat="1" applyFont="1" applyFill="1" applyBorder="1" applyAlignment="1">
      <alignment horizontal="center" vertical="center"/>
    </xf>
    <xf numFmtId="0" fontId="6" fillId="25" borderId="1" xfId="0" quotePrefix="1" applyFont="1" applyFill="1" applyBorder="1" applyAlignment="1">
      <alignment horizontal="center" vertical="center"/>
    </xf>
    <xf numFmtId="0" fontId="59" fillId="25" borderId="1" xfId="0" quotePrefix="1" applyFont="1" applyFill="1" applyBorder="1" applyAlignment="1">
      <alignment vertical="center"/>
    </xf>
    <xf numFmtId="0" fontId="69" fillId="25" borderId="1" xfId="0" quotePrefix="1" applyFont="1" applyFill="1" applyBorder="1" applyAlignment="1">
      <alignment vertical="center"/>
    </xf>
    <xf numFmtId="0" fontId="69" fillId="25" borderId="1" xfId="0" applyFont="1" applyFill="1" applyBorder="1" applyAlignment="1">
      <alignment horizontal="center" vertical="center"/>
    </xf>
    <xf numFmtId="0" fontId="69" fillId="25" borderId="1" xfId="0" applyFont="1" applyFill="1" applyBorder="1" applyAlignment="1">
      <alignment vertical="center" wrapText="1"/>
    </xf>
    <xf numFmtId="3" fontId="69" fillId="25" borderId="1" xfId="0" applyNumberFormat="1" applyFont="1" applyFill="1" applyBorder="1" applyAlignment="1">
      <alignment vertical="center"/>
    </xf>
    <xf numFmtId="0" fontId="69" fillId="25" borderId="0" xfId="0" applyFont="1" applyFill="1" applyAlignment="1">
      <alignment vertical="center"/>
    </xf>
    <xf numFmtId="0" fontId="59" fillId="25" borderId="28" xfId="0" applyFont="1" applyFill="1" applyBorder="1" applyAlignment="1">
      <alignment horizontal="center" vertical="center"/>
    </xf>
    <xf numFmtId="3" fontId="59" fillId="25" borderId="28" xfId="0" applyNumberFormat="1" applyFont="1" applyFill="1" applyBorder="1" applyAlignment="1">
      <alignment vertical="center"/>
    </xf>
    <xf numFmtId="0" fontId="59" fillId="25" borderId="2" xfId="0" applyFont="1" applyFill="1" applyBorder="1" applyAlignment="1">
      <alignment horizontal="center" vertical="center"/>
    </xf>
    <xf numFmtId="0" fontId="6" fillId="25" borderId="2" xfId="890" applyFont="1" applyFill="1" applyBorder="1" applyAlignment="1"/>
    <xf numFmtId="3" fontId="59" fillId="25" borderId="2" xfId="0" applyNumberFormat="1" applyFont="1" applyFill="1" applyBorder="1" applyAlignment="1">
      <alignment vertical="center"/>
    </xf>
    <xf numFmtId="3" fontId="6" fillId="25" borderId="2" xfId="0" applyNumberFormat="1" applyFont="1" applyFill="1" applyBorder="1" applyAlignment="1">
      <alignment vertical="center"/>
    </xf>
    <xf numFmtId="0" fontId="3" fillId="25" borderId="0" xfId="0" applyFont="1" applyFill="1" applyAlignment="1">
      <alignment horizontal="left" indent="5"/>
    </xf>
    <xf numFmtId="0" fontId="5" fillId="25" borderId="0" xfId="0" applyFont="1" applyFill="1" applyAlignment="1">
      <alignment horizontal="center"/>
    </xf>
    <xf numFmtId="0" fontId="3" fillId="0" borderId="0" xfId="890" applyFont="1" applyAlignment="1">
      <alignment horizontal="center"/>
    </xf>
    <xf numFmtId="0" fontId="3" fillId="0" borderId="0" xfId="0" applyFont="1" applyAlignment="1">
      <alignment horizontal="center"/>
    </xf>
    <xf numFmtId="0" fontId="63" fillId="0" borderId="1" xfId="890" applyFont="1" applyBorder="1" applyAlignment="1"/>
    <xf numFmtId="3" fontId="63" fillId="0" borderId="1" xfId="889" applyNumberFormat="1" applyFont="1" applyBorder="1"/>
    <xf numFmtId="0" fontId="6" fillId="0" borderId="1" xfId="890" applyFont="1" applyFill="1" applyBorder="1" applyAlignment="1">
      <alignment horizontal="right"/>
    </xf>
    <xf numFmtId="0" fontId="32" fillId="25" borderId="1" xfId="890" applyFont="1" applyFill="1" applyBorder="1" applyAlignment="1">
      <alignment wrapText="1"/>
    </xf>
    <xf numFmtId="0" fontId="32" fillId="0" borderId="1" xfId="890" applyFont="1" applyFill="1" applyBorder="1" applyAlignment="1"/>
    <xf numFmtId="0" fontId="32" fillId="0" borderId="1" xfId="890" applyFont="1" applyFill="1" applyBorder="1" applyAlignment="1">
      <alignment horizontal="center"/>
    </xf>
    <xf numFmtId="0" fontId="30" fillId="0" borderId="1" xfId="889" applyFont="1" applyFill="1" applyBorder="1"/>
    <xf numFmtId="0" fontId="30" fillId="25" borderId="1" xfId="889" applyFont="1" applyFill="1" applyBorder="1"/>
    <xf numFmtId="3" fontId="30" fillId="0" borderId="1" xfId="889" applyNumberFormat="1" applyFont="1" applyFill="1" applyBorder="1"/>
    <xf numFmtId="3" fontId="6" fillId="0" borderId="1" xfId="889" applyNumberFormat="1" applyFont="1" applyFill="1" applyBorder="1"/>
    <xf numFmtId="0" fontId="62" fillId="0" borderId="1" xfId="889" applyFont="1" applyFill="1" applyBorder="1"/>
    <xf numFmtId="0" fontId="62" fillId="25" borderId="1" xfId="889" applyFont="1" applyFill="1" applyBorder="1"/>
    <xf numFmtId="3" fontId="58" fillId="0" borderId="1" xfId="889" applyNumberFormat="1" applyFont="1" applyFill="1" applyBorder="1"/>
    <xf numFmtId="0" fontId="62" fillId="0" borderId="0" xfId="0" applyFont="1" applyFill="1"/>
    <xf numFmtId="0" fontId="6" fillId="25" borderId="1" xfId="0" applyFont="1" applyFill="1" applyBorder="1" applyAlignment="1">
      <alignment horizontal="right" vertical="center"/>
    </xf>
    <xf numFmtId="0" fontId="12" fillId="25" borderId="1" xfId="0" applyFont="1" applyFill="1" applyBorder="1" applyAlignment="1">
      <alignment horizontal="right" vertical="center"/>
    </xf>
    <xf numFmtId="0" fontId="6" fillId="25" borderId="1" xfId="0" quotePrefix="1" applyFont="1" applyFill="1" applyBorder="1" applyAlignment="1">
      <alignment horizontal="right" vertical="center"/>
    </xf>
    <xf numFmtId="0" fontId="59" fillId="25" borderId="1" xfId="0" applyFont="1" applyFill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63" fillId="0" borderId="1" xfId="890" applyFont="1" applyBorder="1" applyAlignment="1">
      <alignment horizontal="center"/>
    </xf>
    <xf numFmtId="0" fontId="30" fillId="0" borderId="1" xfId="890" applyFont="1" applyFill="1" applyBorder="1" applyAlignment="1">
      <alignment horizontal="center"/>
    </xf>
    <xf numFmtId="0" fontId="3" fillId="0" borderId="0" xfId="0" applyFont="1" applyAlignment="1">
      <alignment horizontal="left" indent="2"/>
    </xf>
    <xf numFmtId="3" fontId="74" fillId="0" borderId="13" xfId="882" applyNumberFormat="1" applyFont="1" applyBorder="1" applyAlignment="1">
      <alignment horizontal="center" vertical="center" wrapText="1"/>
    </xf>
    <xf numFmtId="3" fontId="74" fillId="0" borderId="13" xfId="882" applyNumberFormat="1" applyFont="1" applyBorder="1" applyAlignment="1">
      <alignment horizontal="left" vertical="center" wrapText="1"/>
    </xf>
    <xf numFmtId="0" fontId="10" fillId="25" borderId="1" xfId="0" applyFont="1" applyFill="1" applyBorder="1" applyAlignment="1">
      <alignment horizontal="center" vertical="center"/>
    </xf>
    <xf numFmtId="3" fontId="10" fillId="25" borderId="1" xfId="0" quotePrefix="1" applyNumberFormat="1" applyFont="1" applyFill="1" applyBorder="1" applyAlignment="1">
      <alignment horizontal="center" vertical="center" wrapText="1"/>
    </xf>
    <xf numFmtId="14" fontId="10" fillId="25" borderId="1" xfId="0" quotePrefix="1" applyNumberFormat="1" applyFont="1" applyFill="1" applyBorder="1" applyAlignment="1">
      <alignment horizontal="center" vertical="center" wrapText="1"/>
    </xf>
    <xf numFmtId="0" fontId="10" fillId="25" borderId="1" xfId="0" applyFont="1" applyFill="1" applyBorder="1" applyAlignment="1">
      <alignment horizontal="left" vertical="center" wrapText="1"/>
    </xf>
    <xf numFmtId="0" fontId="10" fillId="25" borderId="1" xfId="0" applyFont="1" applyFill="1" applyBorder="1" applyAlignment="1">
      <alignment horizontal="center" vertical="center" wrapText="1"/>
    </xf>
    <xf numFmtId="14" fontId="10" fillId="25" borderId="1" xfId="0" quotePrefix="1" applyNumberFormat="1" applyFont="1" applyFill="1" applyBorder="1" applyAlignment="1">
      <alignment horizontal="left" vertical="center" wrapText="1"/>
    </xf>
    <xf numFmtId="0" fontId="7" fillId="25" borderId="1" xfId="0" applyFont="1" applyFill="1" applyBorder="1" applyAlignment="1">
      <alignment horizontal="center" vertical="center"/>
    </xf>
    <xf numFmtId="3" fontId="7" fillId="25" borderId="1" xfId="0" quotePrefix="1" applyNumberFormat="1" applyFont="1" applyFill="1" applyBorder="1" applyAlignment="1">
      <alignment horizontal="center" vertical="center" wrapText="1"/>
    </xf>
    <xf numFmtId="14" fontId="7" fillId="25" borderId="1" xfId="0" quotePrefix="1" applyNumberFormat="1" applyFont="1" applyFill="1" applyBorder="1" applyAlignment="1">
      <alignment horizontal="left" vertical="center" wrapText="1"/>
    </xf>
    <xf numFmtId="0" fontId="7" fillId="25" borderId="1" xfId="0" applyFont="1" applyFill="1" applyBorder="1" applyAlignment="1">
      <alignment horizontal="left" vertical="center" wrapText="1"/>
    </xf>
    <xf numFmtId="0" fontId="7" fillId="25" borderId="1" xfId="0" applyFont="1" applyFill="1" applyBorder="1" applyAlignment="1">
      <alignment horizontal="center" vertical="center" wrapText="1"/>
    </xf>
    <xf numFmtId="0" fontId="10" fillId="25" borderId="42" xfId="0" applyFont="1" applyFill="1" applyBorder="1" applyAlignment="1">
      <alignment horizontal="center" vertical="center"/>
    </xf>
    <xf numFmtId="3" fontId="10" fillId="25" borderId="42" xfId="0" quotePrefix="1" applyNumberFormat="1" applyFont="1" applyFill="1" applyBorder="1" applyAlignment="1">
      <alignment horizontal="center" vertical="center" wrapText="1"/>
    </xf>
    <xf numFmtId="14" fontId="10" fillId="25" borderId="42" xfId="0" quotePrefix="1" applyNumberFormat="1" applyFont="1" applyFill="1" applyBorder="1" applyAlignment="1">
      <alignment horizontal="left" vertical="center" wrapText="1"/>
    </xf>
    <xf numFmtId="0" fontId="10" fillId="25" borderId="42" xfId="0" applyFont="1" applyFill="1" applyBorder="1" applyAlignment="1">
      <alignment horizontal="left" vertical="center" wrapText="1"/>
    </xf>
    <xf numFmtId="0" fontId="10" fillId="25" borderId="42" xfId="0" applyFont="1" applyFill="1" applyBorder="1" applyAlignment="1">
      <alignment horizontal="center" vertical="center" wrapText="1"/>
    </xf>
    <xf numFmtId="0" fontId="59" fillId="0" borderId="0" xfId="883"/>
    <xf numFmtId="0" fontId="6" fillId="25" borderId="11" xfId="883" applyFont="1" applyFill="1" applyBorder="1" applyAlignment="1">
      <alignment horizontal="center" vertical="center" wrapText="1"/>
    </xf>
    <xf numFmtId="4" fontId="75" fillId="25" borderId="0" xfId="883" applyNumberFormat="1" applyFont="1" applyFill="1" applyBorder="1" applyAlignment="1">
      <alignment horizontal="centerContinuous"/>
    </xf>
    <xf numFmtId="0" fontId="75" fillId="25" borderId="0" xfId="883" applyFont="1" applyFill="1" applyBorder="1" applyAlignment="1">
      <alignment horizontal="centerContinuous"/>
    </xf>
    <xf numFmtId="0" fontId="75" fillId="25" borderId="0" xfId="883" applyFont="1" applyFill="1" applyAlignment="1">
      <alignment horizontal="centerContinuous"/>
    </xf>
    <xf numFmtId="0" fontId="75" fillId="25" borderId="0" xfId="883" applyFont="1" applyFill="1"/>
    <xf numFmtId="3" fontId="76" fillId="25" borderId="0" xfId="883" applyNumberFormat="1" applyFont="1" applyFill="1"/>
    <xf numFmtId="0" fontId="59" fillId="25" borderId="0" xfId="883" applyFill="1"/>
    <xf numFmtId="3" fontId="18" fillId="25" borderId="0" xfId="883" applyNumberFormat="1" applyFont="1" applyFill="1" applyAlignment="1">
      <alignment horizontal="right"/>
    </xf>
    <xf numFmtId="174" fontId="6" fillId="0" borderId="1" xfId="883" applyNumberFormat="1" applyFont="1" applyBorder="1" applyAlignment="1">
      <alignment vertical="center"/>
    </xf>
    <xf numFmtId="0" fontId="59" fillId="25" borderId="1" xfId="883" applyFill="1" applyBorder="1" applyAlignment="1">
      <alignment vertical="center" wrapText="1"/>
    </xf>
    <xf numFmtId="0" fontId="59" fillId="25" borderId="1" xfId="883" applyFill="1" applyBorder="1" applyAlignment="1">
      <alignment horizontal="center" vertical="center" wrapText="1"/>
    </xf>
    <xf numFmtId="174" fontId="77" fillId="25" borderId="1" xfId="737" applyNumberFormat="1" applyFont="1" applyFill="1" applyBorder="1" applyAlignment="1">
      <alignment vertical="center" wrapText="1"/>
    </xf>
    <xf numFmtId="174" fontId="59" fillId="25" borderId="1" xfId="737" applyNumberFormat="1" applyFont="1" applyFill="1" applyBorder="1" applyAlignment="1">
      <alignment vertical="center"/>
    </xf>
    <xf numFmtId="0" fontId="59" fillId="25" borderId="1" xfId="883" applyFill="1" applyBorder="1" applyAlignment="1">
      <alignment horizontal="center" vertical="center"/>
    </xf>
    <xf numFmtId="0" fontId="18" fillId="25" borderId="0" xfId="883" applyFont="1" applyFill="1" applyAlignment="1">
      <alignment horizontal="left" indent="3"/>
    </xf>
    <xf numFmtId="178" fontId="18" fillId="25" borderId="0" xfId="883" applyNumberFormat="1" applyFont="1" applyFill="1" applyAlignment="1"/>
    <xf numFmtId="0" fontId="18" fillId="25" borderId="0" xfId="883" applyFont="1" applyFill="1"/>
    <xf numFmtId="0" fontId="3" fillId="0" borderId="0" xfId="883" applyFont="1" applyAlignment="1"/>
    <xf numFmtId="0" fontId="59" fillId="25" borderId="0" xfId="883" applyFill="1" applyAlignment="1">
      <alignment horizontal="right"/>
    </xf>
    <xf numFmtId="0" fontId="3" fillId="25" borderId="0" xfId="883" applyFont="1" applyFill="1" applyAlignment="1">
      <alignment horizontal="right"/>
    </xf>
    <xf numFmtId="0" fontId="6" fillId="0" borderId="19" xfId="883" applyFont="1" applyBorder="1" applyAlignment="1">
      <alignment horizontal="center" vertical="center"/>
    </xf>
    <xf numFmtId="0" fontId="6" fillId="0" borderId="0" xfId="883" applyFont="1"/>
    <xf numFmtId="0" fontId="6" fillId="0" borderId="2" xfId="883" applyFont="1" applyBorder="1" applyAlignment="1">
      <alignment horizontal="center"/>
    </xf>
    <xf numFmtId="0" fontId="12" fillId="0" borderId="0" xfId="883" applyFont="1"/>
    <xf numFmtId="0" fontId="6" fillId="0" borderId="1" xfId="883" applyFont="1" applyBorder="1" applyAlignment="1">
      <alignment horizontal="center" vertical="center"/>
    </xf>
    <xf numFmtId="174" fontId="6" fillId="0" borderId="2" xfId="883" applyNumberFormat="1" applyFont="1" applyBorder="1" applyAlignment="1">
      <alignment vertical="center"/>
    </xf>
    <xf numFmtId="0" fontId="19" fillId="25" borderId="0" xfId="883" applyFont="1" applyFill="1"/>
    <xf numFmtId="0" fontId="59" fillId="25" borderId="0" xfId="883" applyFill="1" applyAlignment="1">
      <alignment horizontal="center"/>
    </xf>
    <xf numFmtId="0" fontId="59" fillId="25" borderId="0" xfId="883" applyFill="1" applyAlignment="1">
      <alignment horizontal="centerContinuous"/>
    </xf>
    <xf numFmtId="0" fontId="3" fillId="25" borderId="0" xfId="883" applyFont="1" applyFill="1" applyBorder="1" applyAlignment="1">
      <alignment horizontal="center" vertical="center" wrapText="1"/>
    </xf>
    <xf numFmtId="0" fontId="3" fillId="25" borderId="0" xfId="883" applyFont="1" applyFill="1"/>
    <xf numFmtId="0" fontId="8" fillId="25" borderId="7" xfId="883" applyFont="1" applyFill="1" applyBorder="1" applyAlignment="1">
      <alignment horizontal="center" vertical="center"/>
    </xf>
    <xf numFmtId="0" fontId="8" fillId="25" borderId="7" xfId="883" applyFont="1" applyFill="1" applyBorder="1" applyAlignment="1">
      <alignment vertical="center"/>
    </xf>
    <xf numFmtId="174" fontId="8" fillId="25" borderId="7" xfId="737" applyNumberFormat="1" applyFont="1" applyFill="1" applyBorder="1" applyAlignment="1">
      <alignment vertical="center"/>
    </xf>
    <xf numFmtId="174" fontId="8" fillId="25" borderId="0" xfId="737" applyNumberFormat="1" applyFont="1" applyFill="1" applyBorder="1"/>
    <xf numFmtId="0" fontId="8" fillId="25" borderId="0" xfId="883" applyFont="1" applyFill="1"/>
    <xf numFmtId="0" fontId="59" fillId="25" borderId="1" xfId="883" applyFill="1" applyBorder="1" applyAlignment="1">
      <alignment vertical="center"/>
    </xf>
    <xf numFmtId="183" fontId="59" fillId="25" borderId="1" xfId="737" applyNumberFormat="1" applyFont="1" applyFill="1" applyBorder="1" applyAlignment="1">
      <alignment vertical="center"/>
    </xf>
    <xf numFmtId="174" fontId="59" fillId="25" borderId="0" xfId="737" applyNumberFormat="1" applyFont="1" applyFill="1" applyBorder="1"/>
    <xf numFmtId="0" fontId="6" fillId="25" borderId="1" xfId="883" applyFont="1" applyFill="1" applyBorder="1" applyAlignment="1">
      <alignment horizontal="center" vertical="center"/>
    </xf>
    <xf numFmtId="174" fontId="6" fillId="25" borderId="1" xfId="737" applyNumberFormat="1" applyFont="1" applyFill="1" applyBorder="1" applyAlignment="1">
      <alignment vertical="center"/>
    </xf>
    <xf numFmtId="174" fontId="6" fillId="25" borderId="0" xfId="737" applyNumberFormat="1" applyFont="1" applyFill="1" applyBorder="1"/>
    <xf numFmtId="0" fontId="6" fillId="25" borderId="0" xfId="883" applyFont="1" applyFill="1"/>
    <xf numFmtId="0" fontId="6" fillId="25" borderId="1" xfId="883" applyFont="1" applyFill="1" applyBorder="1" applyAlignment="1">
      <alignment vertical="center"/>
    </xf>
    <xf numFmtId="0" fontId="8" fillId="25" borderId="1" xfId="883" applyFont="1" applyFill="1" applyBorder="1" applyAlignment="1">
      <alignment horizontal="center" vertical="center"/>
    </xf>
    <xf numFmtId="0" fontId="8" fillId="25" borderId="1" xfId="883" applyFont="1" applyFill="1" applyBorder="1" applyAlignment="1">
      <alignment vertical="center"/>
    </xf>
    <xf numFmtId="174" fontId="8" fillId="25" borderId="1" xfId="737" applyNumberFormat="1" applyFont="1" applyFill="1" applyBorder="1" applyAlignment="1">
      <alignment vertical="center"/>
    </xf>
    <xf numFmtId="0" fontId="78" fillId="25" borderId="1" xfId="883" applyFont="1" applyFill="1" applyBorder="1" applyAlignment="1">
      <alignment vertical="center"/>
    </xf>
    <xf numFmtId="0" fontId="78" fillId="25" borderId="1" xfId="883" applyFont="1" applyFill="1" applyBorder="1" applyAlignment="1">
      <alignment horizontal="center" vertical="center"/>
    </xf>
    <xf numFmtId="174" fontId="78" fillId="25" borderId="1" xfId="737" applyNumberFormat="1" applyFont="1" applyFill="1" applyBorder="1" applyAlignment="1">
      <alignment vertical="center"/>
    </xf>
    <xf numFmtId="174" fontId="78" fillId="25" borderId="0" xfId="737" applyNumberFormat="1" applyFont="1" applyFill="1" applyBorder="1"/>
    <xf numFmtId="0" fontId="78" fillId="25" borderId="0" xfId="883" applyFont="1" applyFill="1"/>
    <xf numFmtId="0" fontId="32" fillId="25" borderId="1" xfId="883" applyFont="1" applyFill="1" applyBorder="1" applyAlignment="1">
      <alignment vertical="center"/>
    </xf>
    <xf numFmtId="0" fontId="32" fillId="25" borderId="1" xfId="883" applyFont="1" applyFill="1" applyBorder="1" applyAlignment="1">
      <alignment horizontal="center" vertical="center"/>
    </xf>
    <xf numFmtId="174" fontId="32" fillId="25" borderId="1" xfId="737" applyNumberFormat="1" applyFont="1" applyFill="1" applyBorder="1" applyAlignment="1">
      <alignment vertical="center"/>
    </xf>
    <xf numFmtId="174" fontId="32" fillId="25" borderId="0" xfId="737" applyNumberFormat="1" applyFont="1" applyFill="1" applyBorder="1"/>
    <xf numFmtId="0" fontId="32" fillId="25" borderId="0" xfId="883" applyFont="1" applyFill="1"/>
    <xf numFmtId="0" fontId="61" fillId="25" borderId="1" xfId="883" applyFont="1" applyFill="1" applyBorder="1" applyAlignment="1">
      <alignment horizontal="center" vertical="center"/>
    </xf>
    <xf numFmtId="174" fontId="61" fillId="25" borderId="1" xfId="737" applyNumberFormat="1" applyFont="1" applyFill="1" applyBorder="1" applyAlignment="1">
      <alignment vertical="center"/>
    </xf>
    <xf numFmtId="174" fontId="61" fillId="25" borderId="43" xfId="737" applyNumberFormat="1" applyFont="1" applyFill="1" applyBorder="1"/>
    <xf numFmtId="174" fontId="61" fillId="25" borderId="0" xfId="737" applyNumberFormat="1" applyFont="1" applyFill="1" applyBorder="1"/>
    <xf numFmtId="0" fontId="61" fillId="25" borderId="0" xfId="883" applyFont="1" applyFill="1"/>
    <xf numFmtId="0" fontId="79" fillId="25" borderId="1" xfId="883" applyFont="1" applyFill="1" applyBorder="1" applyAlignment="1">
      <alignment vertical="center"/>
    </xf>
    <xf numFmtId="0" fontId="79" fillId="25" borderId="1" xfId="883" applyFont="1" applyFill="1" applyBorder="1" applyAlignment="1">
      <alignment horizontal="center" vertical="center"/>
    </xf>
    <xf numFmtId="174" fontId="79" fillId="25" borderId="1" xfId="737" applyNumberFormat="1" applyFont="1" applyFill="1" applyBorder="1" applyAlignment="1">
      <alignment vertical="center"/>
    </xf>
    <xf numFmtId="174" fontId="79" fillId="25" borderId="43" xfId="737" applyNumberFormat="1" applyFont="1" applyFill="1" applyBorder="1"/>
    <xf numFmtId="174" fontId="79" fillId="25" borderId="0" xfId="737" applyNumberFormat="1" applyFont="1" applyFill="1" applyBorder="1"/>
    <xf numFmtId="0" fontId="79" fillId="25" borderId="0" xfId="883" applyFont="1" applyFill="1"/>
    <xf numFmtId="0" fontId="59" fillId="25" borderId="28" xfId="883" applyFill="1" applyBorder="1" applyAlignment="1">
      <alignment vertical="center"/>
    </xf>
    <xf numFmtId="0" fontId="59" fillId="25" borderId="28" xfId="883" applyFill="1" applyBorder="1" applyAlignment="1">
      <alignment horizontal="center" vertical="center"/>
    </xf>
    <xf numFmtId="174" fontId="59" fillId="25" borderId="28" xfId="737" applyNumberFormat="1" applyFont="1" applyFill="1" applyBorder="1" applyAlignment="1">
      <alignment vertical="center"/>
    </xf>
    <xf numFmtId="0" fontId="6" fillId="25" borderId="2" xfId="883" applyFont="1" applyFill="1" applyBorder="1" applyAlignment="1">
      <alignment vertical="center"/>
    </xf>
    <xf numFmtId="0" fontId="6" fillId="25" borderId="2" xfId="883" applyFont="1" applyFill="1" applyBorder="1" applyAlignment="1">
      <alignment horizontal="center" vertical="center"/>
    </xf>
    <xf numFmtId="174" fontId="6" fillId="25" borderId="2" xfId="737" applyNumberFormat="1" applyFont="1" applyFill="1" applyBorder="1" applyAlignment="1">
      <alignment vertical="center"/>
    </xf>
    <xf numFmtId="0" fontId="1" fillId="25" borderId="0" xfId="883" applyFont="1" applyFill="1"/>
    <xf numFmtId="0" fontId="1" fillId="25" borderId="0" xfId="883" applyFont="1" applyFill="1" applyAlignment="1">
      <alignment horizontal="center"/>
    </xf>
    <xf numFmtId="174" fontId="1" fillId="25" borderId="0" xfId="883" applyNumberFormat="1" applyFont="1" applyFill="1"/>
    <xf numFmtId="0" fontId="1" fillId="0" borderId="0" xfId="883" applyFont="1"/>
    <xf numFmtId="0" fontId="6" fillId="0" borderId="0" xfId="883" applyFont="1" applyAlignment="1">
      <alignment horizontal="left" indent="6"/>
    </xf>
    <xf numFmtId="0" fontId="6" fillId="0" borderId="19" xfId="883" applyFont="1" applyBorder="1" applyAlignment="1">
      <alignment horizontal="center" vertical="center" wrapText="1"/>
    </xf>
    <xf numFmtId="0" fontId="11" fillId="0" borderId="44" xfId="888" applyFont="1" applyBorder="1" applyAlignment="1">
      <alignment horizontal="center" vertical="center"/>
    </xf>
    <xf numFmtId="0" fontId="11" fillId="0" borderId="13" xfId="888" applyFont="1" applyBorder="1" applyAlignment="1">
      <alignment vertical="center" wrapText="1"/>
    </xf>
    <xf numFmtId="188" fontId="10" fillId="0" borderId="13" xfId="883" applyNumberFormat="1" applyFont="1" applyBorder="1" applyAlignment="1">
      <alignment horizontal="center" vertical="center"/>
    </xf>
    <xf numFmtId="0" fontId="59" fillId="0" borderId="13" xfId="883" applyBorder="1"/>
    <xf numFmtId="0" fontId="11" fillId="0" borderId="45" xfId="888" applyFont="1" applyBorder="1" applyAlignment="1">
      <alignment horizontal="center" vertical="center"/>
    </xf>
    <xf numFmtId="0" fontId="11" fillId="0" borderId="1" xfId="888" applyFont="1" applyBorder="1" applyAlignment="1">
      <alignment vertical="center" wrapText="1"/>
    </xf>
    <xf numFmtId="188" fontId="10" fillId="0" borderId="1" xfId="883" applyNumberFormat="1" applyFont="1" applyBorder="1" applyAlignment="1">
      <alignment horizontal="center" vertical="center"/>
    </xf>
    <xf numFmtId="0" fontId="59" fillId="0" borderId="1" xfId="883" applyBorder="1"/>
    <xf numFmtId="0" fontId="6" fillId="0" borderId="1" xfId="883" applyFont="1" applyBorder="1"/>
    <xf numFmtId="0" fontId="3" fillId="0" borderId="0" xfId="883" applyFont="1"/>
    <xf numFmtId="174" fontId="19" fillId="25" borderId="0" xfId="737" applyNumberFormat="1" applyFont="1" applyFill="1" applyAlignment="1">
      <alignment horizontal="center"/>
    </xf>
    <xf numFmtId="174" fontId="19" fillId="25" borderId="0" xfId="737" applyNumberFormat="1" applyFont="1" applyFill="1"/>
    <xf numFmtId="174" fontId="82" fillId="25" borderId="0" xfId="737" applyNumberFormat="1" applyFont="1" applyFill="1" applyAlignment="1">
      <alignment horizontal="center"/>
    </xf>
    <xf numFmtId="174" fontId="18" fillId="25" borderId="0" xfId="737" applyNumberFormat="1" applyFont="1" applyFill="1" applyAlignment="1">
      <alignment horizontal="left" indent="15"/>
    </xf>
    <xf numFmtId="174" fontId="19" fillId="25" borderId="0" xfId="737" applyNumberFormat="1" applyFont="1" applyFill="1" applyAlignment="1">
      <alignment horizontal="left"/>
    </xf>
    <xf numFmtId="174" fontId="18" fillId="25" borderId="0" xfId="737" applyNumberFormat="1" applyFont="1" applyFill="1"/>
    <xf numFmtId="174" fontId="18" fillId="25" borderId="0" xfId="737" applyNumberFormat="1" applyFont="1" applyFill="1" applyAlignment="1"/>
    <xf numFmtId="174" fontId="18" fillId="25" borderId="0" xfId="737" applyNumberFormat="1" applyFont="1" applyFill="1" applyAlignment="1">
      <alignment horizontal="left"/>
    </xf>
    <xf numFmtId="174" fontId="18" fillId="25" borderId="2" xfId="737" applyNumberFormat="1" applyFont="1" applyFill="1" applyBorder="1" applyAlignment="1">
      <alignment horizontal="centerContinuous" vertical="center"/>
    </xf>
    <xf numFmtId="174" fontId="18" fillId="25" borderId="2" xfId="737" applyNumberFormat="1" applyFont="1" applyFill="1" applyBorder="1" applyAlignment="1">
      <alignment horizontal="center" vertical="center"/>
    </xf>
    <xf numFmtId="174" fontId="8" fillId="25" borderId="13" xfId="737" applyNumberFormat="1" applyFont="1" applyFill="1" applyBorder="1" applyAlignment="1">
      <alignment horizontal="center" vertical="center"/>
    </xf>
    <xf numFmtId="174" fontId="8" fillId="25" borderId="13" xfId="737" applyNumberFormat="1" applyFont="1" applyFill="1" applyBorder="1" applyAlignment="1">
      <alignment vertical="center"/>
    </xf>
    <xf numFmtId="174" fontId="8" fillId="25" borderId="7" xfId="737" applyNumberFormat="1" applyFont="1" applyFill="1" applyBorder="1" applyAlignment="1">
      <alignment horizontal="center" vertical="center"/>
    </xf>
    <xf numFmtId="174" fontId="8" fillId="25" borderId="0" xfId="737" applyNumberFormat="1" applyFont="1" applyFill="1"/>
    <xf numFmtId="174" fontId="32" fillId="25" borderId="7" xfId="737" applyNumberFormat="1" applyFont="1" applyFill="1" applyBorder="1" applyAlignment="1">
      <alignment horizontal="center" vertical="center"/>
    </xf>
    <xf numFmtId="174" fontId="18" fillId="25" borderId="7" xfId="737" applyNumberFormat="1" applyFont="1" applyFill="1" applyBorder="1" applyAlignment="1">
      <alignment vertical="center"/>
    </xf>
    <xf numFmtId="174" fontId="32" fillId="25" borderId="7" xfId="737" applyNumberFormat="1" applyFont="1" applyFill="1" applyBorder="1" applyAlignment="1">
      <alignment vertical="center"/>
    </xf>
    <xf numFmtId="174" fontId="40" fillId="25" borderId="1" xfId="737" applyNumberFormat="1" applyFont="1" applyFill="1" applyBorder="1" applyAlignment="1">
      <alignment horizontal="center" vertical="center"/>
    </xf>
    <xf numFmtId="174" fontId="40" fillId="25" borderId="1" xfId="737" applyNumberFormat="1" applyFont="1" applyFill="1" applyBorder="1" applyAlignment="1">
      <alignment vertical="center"/>
    </xf>
    <xf numFmtId="174" fontId="23" fillId="25" borderId="0" xfId="737" applyNumberFormat="1" applyFont="1" applyFill="1"/>
    <xf numFmtId="174" fontId="8" fillId="25" borderId="1" xfId="737" applyNumberFormat="1" applyFont="1" applyFill="1" applyBorder="1" applyAlignment="1">
      <alignment horizontal="center" vertical="center"/>
    </xf>
    <xf numFmtId="174" fontId="8" fillId="25" borderId="1" xfId="737" applyNumberFormat="1" applyFont="1" applyFill="1" applyBorder="1" applyAlignment="1">
      <alignment vertical="center" wrapText="1"/>
    </xf>
    <xf numFmtId="174" fontId="61" fillId="25" borderId="1" xfId="737" applyNumberFormat="1" applyFont="1" applyFill="1" applyBorder="1" applyAlignment="1">
      <alignment horizontal="center" vertical="center"/>
    </xf>
    <xf numFmtId="174" fontId="61" fillId="25" borderId="1" xfId="737" applyNumberFormat="1" applyFont="1" applyFill="1" applyBorder="1" applyAlignment="1">
      <alignment vertical="center" wrapText="1"/>
    </xf>
    <xf numFmtId="174" fontId="74" fillId="25" borderId="0" xfId="737" applyNumberFormat="1" applyFont="1" applyFill="1"/>
    <xf numFmtId="174" fontId="30" fillId="25" borderId="1" xfId="737" applyNumberFormat="1" applyFont="1" applyFill="1" applyBorder="1" applyAlignment="1">
      <alignment horizontal="center" vertical="center"/>
    </xf>
    <xf numFmtId="174" fontId="10" fillId="25" borderId="1" xfId="737" applyNumberFormat="1" applyFont="1" applyFill="1" applyBorder="1" applyAlignment="1">
      <alignment vertical="center" wrapText="1"/>
    </xf>
    <xf numFmtId="174" fontId="10" fillId="25" borderId="1" xfId="737" applyNumberFormat="1" applyFont="1" applyFill="1" applyBorder="1" applyAlignment="1">
      <alignment vertical="center"/>
    </xf>
    <xf numFmtId="174" fontId="30" fillId="25" borderId="1" xfId="737" applyNumberFormat="1" applyFont="1" applyFill="1" applyBorder="1" applyAlignment="1">
      <alignment vertical="center"/>
    </xf>
    <xf numFmtId="174" fontId="30" fillId="25" borderId="1" xfId="737" applyNumberFormat="1" applyFont="1" applyFill="1" applyBorder="1" applyAlignment="1">
      <alignment vertical="center" wrapText="1"/>
    </xf>
    <xf numFmtId="174" fontId="14" fillId="25" borderId="1" xfId="737" applyNumberFormat="1" applyFont="1" applyFill="1" applyBorder="1" applyAlignment="1">
      <alignment vertical="center" wrapText="1"/>
    </xf>
    <xf numFmtId="174" fontId="40" fillId="25" borderId="1" xfId="737" applyNumberFormat="1" applyFont="1" applyFill="1" applyBorder="1" applyAlignment="1">
      <alignment vertical="center" wrapText="1"/>
    </xf>
    <xf numFmtId="174" fontId="18" fillId="25" borderId="1" xfId="737" applyNumberFormat="1" applyFont="1" applyFill="1" applyBorder="1" applyAlignment="1">
      <alignment vertical="center" wrapText="1"/>
    </xf>
    <xf numFmtId="167" fontId="83" fillId="25" borderId="1" xfId="746" applyFont="1" applyFill="1" applyBorder="1" applyAlignment="1">
      <alignment horizontal="center" vertical="center"/>
    </xf>
    <xf numFmtId="187" fontId="83" fillId="25" borderId="1" xfId="746" applyNumberFormat="1" applyFont="1" applyFill="1" applyBorder="1" applyAlignment="1">
      <alignment vertical="center"/>
    </xf>
    <xf numFmtId="167" fontId="84" fillId="25" borderId="1" xfId="746" applyFont="1" applyFill="1" applyBorder="1" applyAlignment="1">
      <alignment vertical="center" wrapText="1"/>
    </xf>
    <xf numFmtId="0" fontId="85" fillId="25" borderId="0" xfId="883" applyFont="1" applyFill="1"/>
    <xf numFmtId="183" fontId="30" fillId="25" borderId="1" xfId="737" applyNumberFormat="1" applyFont="1" applyFill="1" applyBorder="1" applyAlignment="1">
      <alignment vertical="center"/>
    </xf>
    <xf numFmtId="174" fontId="12" fillId="25" borderId="1" xfId="737" applyNumberFormat="1" applyFont="1" applyFill="1" applyBorder="1" applyAlignment="1">
      <alignment vertical="center" wrapText="1"/>
    </xf>
    <xf numFmtId="174" fontId="19" fillId="25" borderId="1" xfId="737" applyNumberFormat="1" applyFont="1" applyFill="1" applyBorder="1" applyAlignment="1">
      <alignment vertical="center" wrapText="1"/>
    </xf>
    <xf numFmtId="167" fontId="83" fillId="25" borderId="1" xfId="746" applyFont="1" applyFill="1" applyBorder="1" applyAlignment="1">
      <alignment vertical="center" wrapText="1"/>
    </xf>
    <xf numFmtId="169" fontId="85" fillId="25" borderId="0" xfId="883" applyNumberFormat="1" applyFont="1" applyFill="1"/>
    <xf numFmtId="174" fontId="18" fillId="25" borderId="1" xfId="737" applyNumberFormat="1" applyFont="1" applyFill="1" applyBorder="1" applyAlignment="1">
      <alignment horizontal="center" vertical="center"/>
    </xf>
    <xf numFmtId="174" fontId="32" fillId="25" borderId="1" xfId="737" applyNumberFormat="1" applyFont="1" applyFill="1" applyBorder="1" applyAlignment="1">
      <alignment horizontal="center" vertical="center"/>
    </xf>
    <xf numFmtId="174" fontId="30" fillId="25" borderId="43" xfId="737" applyNumberFormat="1" applyFont="1" applyFill="1" applyBorder="1" applyAlignment="1">
      <alignment vertical="center"/>
    </xf>
    <xf numFmtId="174" fontId="32" fillId="25" borderId="43" xfId="737" applyNumberFormat="1" applyFont="1" applyFill="1" applyBorder="1" applyAlignment="1">
      <alignment vertical="center"/>
    </xf>
    <xf numFmtId="174" fontId="19" fillId="25" borderId="1" xfId="737" applyNumberFormat="1" applyFont="1" applyFill="1" applyBorder="1" applyAlignment="1">
      <alignment vertical="center"/>
    </xf>
    <xf numFmtId="174" fontId="32" fillId="25" borderId="1" xfId="737" applyNumberFormat="1" applyFont="1" applyFill="1" applyBorder="1" applyAlignment="1">
      <alignment horizontal="center" vertical="center" wrapText="1"/>
    </xf>
    <xf numFmtId="174" fontId="32" fillId="25" borderId="1" xfId="737" applyNumberFormat="1" applyFont="1" applyFill="1" applyBorder="1" applyAlignment="1">
      <alignment vertical="center" wrapText="1"/>
    </xf>
    <xf numFmtId="174" fontId="53" fillId="25" borderId="0" xfId="737" applyNumberFormat="1" applyFont="1" applyFill="1"/>
    <xf numFmtId="174" fontId="86" fillId="25" borderId="1" xfId="737" applyNumberFormat="1" applyFont="1" applyFill="1" applyBorder="1" applyAlignment="1">
      <alignment vertical="center"/>
    </xf>
    <xf numFmtId="174" fontId="86" fillId="25" borderId="1" xfId="737" applyNumberFormat="1" applyFont="1" applyFill="1" applyBorder="1" applyAlignment="1">
      <alignment horizontal="center" vertical="center"/>
    </xf>
    <xf numFmtId="174" fontId="30" fillId="25" borderId="1" xfId="737" quotePrefix="1" applyNumberFormat="1" applyFont="1" applyFill="1" applyBorder="1" applyAlignment="1">
      <alignment horizontal="right" vertical="center"/>
    </xf>
    <xf numFmtId="174" fontId="30" fillId="25" borderId="1" xfId="737" applyNumberFormat="1" applyFont="1" applyFill="1" applyBorder="1" applyAlignment="1">
      <alignment horizontal="right" vertical="center"/>
    </xf>
    <xf numFmtId="174" fontId="19" fillId="25" borderId="0" xfId="737" applyNumberFormat="1" applyFont="1" applyFill="1" applyAlignment="1">
      <alignment wrapText="1"/>
    </xf>
    <xf numFmtId="174" fontId="30" fillId="25" borderId="1" xfId="737" applyNumberFormat="1" applyFont="1" applyFill="1" applyBorder="1" applyAlignment="1">
      <alignment horizontal="right" vertical="center" wrapText="1"/>
    </xf>
    <xf numFmtId="174" fontId="30" fillId="25" borderId="1" xfId="737" applyNumberFormat="1" applyFont="1" applyFill="1" applyBorder="1" applyAlignment="1">
      <alignment horizontal="center" vertical="center" wrapText="1"/>
    </xf>
    <xf numFmtId="174" fontId="87" fillId="25" borderId="1" xfId="737" applyNumberFormat="1" applyFont="1" applyFill="1" applyBorder="1" applyAlignment="1">
      <alignment vertical="center"/>
    </xf>
    <xf numFmtId="174" fontId="49" fillId="25" borderId="0" xfId="737" applyNumberFormat="1" applyFont="1" applyFill="1"/>
    <xf numFmtId="0" fontId="30" fillId="25" borderId="1" xfId="883" applyFont="1" applyFill="1" applyBorder="1" applyAlignment="1">
      <alignment horizontal="center" vertical="center"/>
    </xf>
    <xf numFmtId="167" fontId="30" fillId="25" borderId="1" xfId="746" applyFont="1" applyFill="1" applyBorder="1" applyAlignment="1">
      <alignment vertical="center"/>
    </xf>
    <xf numFmtId="0" fontId="30" fillId="25" borderId="1" xfId="883" applyFont="1" applyFill="1" applyBorder="1" applyAlignment="1">
      <alignment vertical="center"/>
    </xf>
    <xf numFmtId="9" fontId="88" fillId="25" borderId="1" xfId="746" applyNumberFormat="1" applyFont="1" applyFill="1" applyBorder="1" applyAlignment="1">
      <alignment horizontal="right" vertical="center"/>
    </xf>
    <xf numFmtId="167" fontId="88" fillId="25" borderId="1" xfId="746" applyFont="1" applyFill="1" applyBorder="1" applyAlignment="1">
      <alignment horizontal="center" vertical="center"/>
    </xf>
    <xf numFmtId="174" fontId="74" fillId="25" borderId="1" xfId="737" applyNumberFormat="1" applyFont="1" applyFill="1" applyBorder="1" applyAlignment="1">
      <alignment vertical="center"/>
    </xf>
    <xf numFmtId="174" fontId="19" fillId="25" borderId="28" xfId="737" applyNumberFormat="1" applyFont="1" applyFill="1" applyBorder="1" applyAlignment="1">
      <alignment horizontal="center" vertical="center"/>
    </xf>
    <xf numFmtId="174" fontId="30" fillId="25" borderId="28" xfId="737" applyNumberFormat="1" applyFont="1" applyFill="1" applyBorder="1" applyAlignment="1">
      <alignment horizontal="center" vertical="center"/>
    </xf>
    <xf numFmtId="174" fontId="32" fillId="25" borderId="28" xfId="737" applyNumberFormat="1" applyFont="1" applyFill="1" applyBorder="1" applyAlignment="1">
      <alignment horizontal="center" vertical="center"/>
    </xf>
    <xf numFmtId="174" fontId="30" fillId="25" borderId="28" xfId="737" applyNumberFormat="1" applyFont="1" applyFill="1" applyBorder="1" applyAlignment="1">
      <alignment vertical="center"/>
    </xf>
    <xf numFmtId="174" fontId="32" fillId="25" borderId="28" xfId="737" applyNumberFormat="1" applyFont="1" applyFill="1" applyBorder="1" applyAlignment="1">
      <alignment vertical="center"/>
    </xf>
    <xf numFmtId="174" fontId="18" fillId="25" borderId="42" xfId="737" applyNumberFormat="1" applyFont="1" applyFill="1" applyBorder="1" applyAlignment="1">
      <alignment horizontal="center" vertical="center"/>
    </xf>
    <xf numFmtId="174" fontId="32" fillId="25" borderId="42" xfId="737" applyNumberFormat="1" applyFont="1" applyFill="1" applyBorder="1" applyAlignment="1">
      <alignment horizontal="center" vertical="center"/>
    </xf>
    <xf numFmtId="174" fontId="32" fillId="25" borderId="42" xfId="737" quotePrefix="1" applyNumberFormat="1" applyFont="1" applyFill="1" applyBorder="1" applyAlignment="1">
      <alignment horizontal="left" vertical="center" wrapText="1"/>
    </xf>
    <xf numFmtId="174" fontId="32" fillId="25" borderId="42" xfId="737" applyNumberFormat="1" applyFont="1" applyFill="1" applyBorder="1" applyAlignment="1">
      <alignment vertical="center"/>
    </xf>
    <xf numFmtId="174" fontId="18" fillId="25" borderId="0" xfId="737" applyNumberFormat="1" applyFont="1" applyFill="1" applyAlignment="1">
      <alignment horizontal="left" indent="4"/>
    </xf>
    <xf numFmtId="174" fontId="18" fillId="25" borderId="0" xfId="737" applyNumberFormat="1" applyFont="1" applyFill="1" applyAlignment="1">
      <alignment horizontal="left" indent="9"/>
    </xf>
    <xf numFmtId="174" fontId="19" fillId="25" borderId="0" xfId="737" applyNumberFormat="1" applyFont="1" applyFill="1" applyAlignment="1"/>
    <xf numFmtId="174" fontId="23" fillId="25" borderId="0" xfId="737" applyNumberFormat="1" applyFont="1" applyFill="1" applyAlignment="1">
      <alignment horizontal="left" indent="15"/>
    </xf>
    <xf numFmtId="174" fontId="23" fillId="25" borderId="0" xfId="737" applyNumberFormat="1" applyFont="1" applyFill="1" applyAlignment="1">
      <alignment horizontal="left" indent="7"/>
    </xf>
    <xf numFmtId="174" fontId="23" fillId="25" borderId="0" xfId="737" applyNumberFormat="1" applyFont="1" applyFill="1" applyAlignment="1">
      <alignment horizontal="left"/>
    </xf>
    <xf numFmtId="185" fontId="19" fillId="25" borderId="0" xfId="737" applyNumberFormat="1" applyFont="1" applyFill="1"/>
    <xf numFmtId="0" fontId="89" fillId="25" borderId="0" xfId="883" applyFont="1" applyFill="1"/>
    <xf numFmtId="0" fontId="90" fillId="25" borderId="0" xfId="883" applyFont="1" applyFill="1"/>
    <xf numFmtId="174" fontId="59" fillId="25" borderId="0" xfId="883" applyNumberFormat="1" applyFill="1"/>
    <xf numFmtId="0" fontId="6" fillId="25" borderId="19" xfId="883" applyFont="1" applyFill="1" applyBorder="1" applyAlignment="1">
      <alignment horizontal="center" vertical="center" wrapText="1"/>
    </xf>
    <xf numFmtId="0" fontId="6" fillId="25" borderId="14" xfId="883" applyFont="1" applyFill="1" applyBorder="1" applyAlignment="1">
      <alignment horizontal="center" vertical="center" wrapText="1"/>
    </xf>
    <xf numFmtId="0" fontId="6" fillId="25" borderId="14" xfId="883" applyFont="1" applyFill="1" applyBorder="1"/>
    <xf numFmtId="0" fontId="6" fillId="25" borderId="19" xfId="883" applyFont="1" applyFill="1" applyBorder="1" applyAlignment="1">
      <alignment horizontal="center" vertical="center"/>
    </xf>
    <xf numFmtId="0" fontId="6" fillId="25" borderId="19" xfId="883" applyFont="1" applyFill="1" applyBorder="1"/>
    <xf numFmtId="0" fontId="92" fillId="25" borderId="2" xfId="883" applyFont="1" applyFill="1" applyBorder="1" applyAlignment="1">
      <alignment horizontal="center" vertical="center" wrapText="1"/>
    </xf>
    <xf numFmtId="0" fontId="92" fillId="25" borderId="2" xfId="883" applyFont="1" applyFill="1" applyBorder="1" applyAlignment="1">
      <alignment horizontal="center" vertical="center"/>
    </xf>
    <xf numFmtId="0" fontId="92" fillId="25" borderId="2" xfId="883" applyFont="1" applyFill="1" applyBorder="1"/>
    <xf numFmtId="0" fontId="91" fillId="25" borderId="2" xfId="883" applyFont="1" applyFill="1" applyBorder="1" applyAlignment="1">
      <alignment horizontal="center" vertical="center" wrapText="1"/>
    </xf>
    <xf numFmtId="0" fontId="91" fillId="25" borderId="2" xfId="883" applyFont="1" applyFill="1" applyBorder="1" applyAlignment="1">
      <alignment vertical="center" wrapText="1"/>
    </xf>
    <xf numFmtId="0" fontId="91" fillId="25" borderId="13" xfId="883" applyFont="1" applyFill="1" applyBorder="1" applyAlignment="1">
      <alignment horizontal="center" vertical="center" wrapText="1"/>
    </xf>
    <xf numFmtId="0" fontId="91" fillId="25" borderId="0" xfId="883" applyFont="1" applyFill="1"/>
    <xf numFmtId="0" fontId="6" fillId="25" borderId="1" xfId="883" applyFont="1" applyFill="1" applyBorder="1" applyAlignment="1">
      <alignment vertical="center" wrapText="1"/>
    </xf>
    <xf numFmtId="0" fontId="60" fillId="25" borderId="1" xfId="883" applyFont="1" applyFill="1" applyBorder="1" applyAlignment="1">
      <alignment horizontal="center" vertical="center" wrapText="1"/>
    </xf>
    <xf numFmtId="174" fontId="6" fillId="25" borderId="1" xfId="737" applyNumberFormat="1" applyFont="1" applyFill="1" applyBorder="1" applyAlignment="1">
      <alignment vertical="center" wrapText="1"/>
    </xf>
    <xf numFmtId="174" fontId="57" fillId="25" borderId="1" xfId="737" applyNumberFormat="1" applyFont="1" applyFill="1" applyBorder="1" applyAlignment="1">
      <alignment vertical="center" wrapText="1"/>
    </xf>
    <xf numFmtId="174" fontId="93" fillId="25" borderId="1" xfId="737" applyNumberFormat="1" applyFont="1" applyFill="1" applyBorder="1" applyAlignment="1">
      <alignment vertical="center" wrapText="1"/>
    </xf>
    <xf numFmtId="0" fontId="6" fillId="25" borderId="0" xfId="883" applyFont="1" applyFill="1" applyAlignment="1">
      <alignment vertical="center" wrapText="1"/>
    </xf>
    <xf numFmtId="0" fontId="15" fillId="25" borderId="1" xfId="883" applyFont="1" applyFill="1" applyBorder="1" applyAlignment="1">
      <alignment vertical="center" wrapText="1"/>
    </xf>
    <xf numFmtId="174" fontId="15" fillId="25" borderId="1" xfId="737" applyNumberFormat="1" applyFont="1" applyFill="1" applyBorder="1" applyAlignment="1">
      <alignment vertical="center" wrapText="1"/>
    </xf>
    <xf numFmtId="174" fontId="94" fillId="25" borderId="1" xfId="737" applyNumberFormat="1" applyFont="1" applyFill="1" applyBorder="1" applyAlignment="1">
      <alignment vertical="center" wrapText="1"/>
    </xf>
    <xf numFmtId="0" fontId="15" fillId="25" borderId="0" xfId="883" applyFont="1" applyFill="1" applyAlignment="1">
      <alignment vertical="center" wrapText="1"/>
    </xf>
    <xf numFmtId="0" fontId="57" fillId="25" borderId="1" xfId="883" applyFont="1" applyFill="1" applyBorder="1" applyAlignment="1">
      <alignment vertical="center" wrapText="1"/>
    </xf>
    <xf numFmtId="174" fontId="96" fillId="25" borderId="1" xfId="737" applyNumberFormat="1" applyFont="1" applyFill="1" applyBorder="1" applyAlignment="1">
      <alignment vertical="center" wrapText="1"/>
    </xf>
    <xf numFmtId="0" fontId="57" fillId="25" borderId="0" xfId="883" applyFont="1" applyFill="1" applyAlignment="1">
      <alignment vertical="center" wrapText="1"/>
    </xf>
    <xf numFmtId="174" fontId="96" fillId="25" borderId="28" xfId="737" applyNumberFormat="1" applyFont="1" applyFill="1" applyBorder="1" applyAlignment="1">
      <alignment vertical="center" wrapText="1"/>
    </xf>
    <xf numFmtId="174" fontId="93" fillId="25" borderId="46" xfId="737" applyNumberFormat="1" applyFont="1" applyFill="1" applyBorder="1" applyAlignment="1">
      <alignment vertical="center" wrapText="1"/>
    </xf>
    <xf numFmtId="174" fontId="97" fillId="25" borderId="1" xfId="737" applyNumberFormat="1" applyFont="1" applyFill="1" applyBorder="1" applyAlignment="1">
      <alignment vertical="center" wrapText="1"/>
    </xf>
    <xf numFmtId="0" fontId="5" fillId="0" borderId="1" xfId="883" quotePrefix="1" applyFont="1" applyBorder="1" applyAlignment="1">
      <alignment horizontal="center" vertical="center"/>
    </xf>
    <xf numFmtId="0" fontId="12" fillId="25" borderId="1" xfId="883" applyFont="1" applyFill="1" applyBorder="1" applyAlignment="1">
      <alignment vertical="center" wrapText="1"/>
    </xf>
    <xf numFmtId="174" fontId="94" fillId="25" borderId="7" xfId="737" applyNumberFormat="1" applyFont="1" applyFill="1" applyBorder="1" applyAlignment="1">
      <alignment vertical="center" wrapText="1"/>
    </xf>
    <xf numFmtId="0" fontId="8" fillId="25" borderId="1" xfId="883" applyFont="1" applyFill="1" applyBorder="1" applyAlignment="1">
      <alignment vertical="center" wrapText="1"/>
    </xf>
    <xf numFmtId="174" fontId="8" fillId="25" borderId="1" xfId="883" applyNumberFormat="1" applyFont="1" applyFill="1" applyBorder="1" applyAlignment="1">
      <alignment vertical="center" wrapText="1"/>
    </xf>
    <xf numFmtId="0" fontId="8" fillId="25" borderId="0" xfId="883" applyFont="1" applyFill="1" applyAlignment="1">
      <alignment vertical="center" wrapText="1"/>
    </xf>
    <xf numFmtId="0" fontId="93" fillId="25" borderId="1" xfId="883" applyFont="1" applyFill="1" applyBorder="1" applyAlignment="1">
      <alignment vertical="center" wrapText="1"/>
    </xf>
    <xf numFmtId="174" fontId="93" fillId="25" borderId="1" xfId="883" applyNumberFormat="1" applyFont="1" applyFill="1" applyBorder="1" applyAlignment="1">
      <alignment vertical="center" wrapText="1"/>
    </xf>
    <xf numFmtId="184" fontId="59" fillId="25" borderId="1" xfId="883" applyNumberFormat="1" applyFill="1" applyBorder="1" applyAlignment="1">
      <alignment vertical="center" wrapText="1"/>
    </xf>
    <xf numFmtId="174" fontId="59" fillId="25" borderId="1" xfId="737" applyNumberFormat="1" applyFont="1" applyFill="1" applyBorder="1" applyAlignment="1">
      <alignment vertical="center" wrapText="1"/>
    </xf>
    <xf numFmtId="183" fontId="59" fillId="25" borderId="1" xfId="737" applyNumberFormat="1" applyFont="1" applyFill="1" applyBorder="1" applyAlignment="1">
      <alignment vertical="center" wrapText="1"/>
    </xf>
    <xf numFmtId="183" fontId="77" fillId="25" borderId="1" xfId="737" applyNumberFormat="1" applyFont="1" applyFill="1" applyBorder="1" applyAlignment="1">
      <alignment vertical="center" wrapText="1"/>
    </xf>
    <xf numFmtId="185" fontId="77" fillId="25" borderId="1" xfId="737" applyNumberFormat="1" applyFont="1" applyFill="1" applyBorder="1" applyAlignment="1">
      <alignment vertical="center" wrapText="1"/>
    </xf>
    <xf numFmtId="0" fontId="59" fillId="25" borderId="0" xfId="883" applyFill="1" applyAlignment="1">
      <alignment vertical="center" wrapText="1"/>
    </xf>
    <xf numFmtId="0" fontId="6" fillId="25" borderId="1" xfId="883" applyFont="1" applyFill="1" applyBorder="1" applyAlignment="1">
      <alignment horizontal="center" vertical="center" wrapText="1"/>
    </xf>
    <xf numFmtId="183" fontId="6" fillId="25" borderId="1" xfId="737" applyNumberFormat="1" applyFont="1" applyFill="1" applyBorder="1" applyAlignment="1">
      <alignment vertical="center" wrapText="1"/>
    </xf>
    <xf numFmtId="183" fontId="93" fillId="25" borderId="1" xfId="737" applyNumberFormat="1" applyFont="1" applyFill="1" applyBorder="1" applyAlignment="1">
      <alignment vertical="center" wrapText="1"/>
    </xf>
    <xf numFmtId="0" fontId="12" fillId="25" borderId="1" xfId="883" applyFont="1" applyFill="1" applyBorder="1" applyAlignment="1">
      <alignment horizontal="center" vertical="center" wrapText="1"/>
    </xf>
    <xf numFmtId="183" fontId="12" fillId="25" borderId="1" xfId="737" applyNumberFormat="1" applyFont="1" applyFill="1" applyBorder="1" applyAlignment="1">
      <alignment vertical="center" wrapText="1"/>
    </xf>
    <xf numFmtId="0" fontId="12" fillId="25" borderId="0" xfId="883" applyFont="1" applyFill="1" applyAlignment="1">
      <alignment vertical="center" wrapText="1"/>
    </xf>
    <xf numFmtId="183" fontId="8" fillId="25" borderId="1" xfId="737" applyNumberFormat="1" applyFont="1" applyFill="1" applyBorder="1" applyAlignment="1">
      <alignment vertical="center" wrapText="1"/>
    </xf>
    <xf numFmtId="183" fontId="97" fillId="25" borderId="1" xfId="737" applyNumberFormat="1" applyFont="1" applyFill="1" applyBorder="1" applyAlignment="1">
      <alignment vertical="center" wrapText="1"/>
    </xf>
    <xf numFmtId="0" fontId="4" fillId="25" borderId="1" xfId="883" applyFont="1" applyFill="1" applyBorder="1" applyAlignment="1">
      <alignment vertical="center" wrapText="1"/>
    </xf>
    <xf numFmtId="0" fontId="1" fillId="25" borderId="1" xfId="883" applyFont="1" applyFill="1" applyBorder="1" applyAlignment="1">
      <alignment vertical="center" wrapText="1"/>
    </xf>
    <xf numFmtId="0" fontId="11" fillId="0" borderId="1" xfId="885" applyFont="1" applyBorder="1" applyAlignment="1">
      <alignment horizontal="right" vertical="center"/>
    </xf>
    <xf numFmtId="0" fontId="95" fillId="25" borderId="1" xfId="883" applyFont="1" applyFill="1" applyBorder="1" applyAlignment="1">
      <alignment vertical="center" wrapText="1"/>
    </xf>
    <xf numFmtId="183" fontId="6" fillId="25" borderId="1" xfId="737" applyNumberFormat="1" applyFont="1" applyFill="1" applyBorder="1" applyAlignment="1">
      <alignment vertical="center"/>
    </xf>
    <xf numFmtId="174" fontId="93" fillId="25" borderId="1" xfId="737" applyNumberFormat="1" applyFont="1" applyFill="1" applyBorder="1" applyAlignment="1">
      <alignment vertical="center"/>
    </xf>
    <xf numFmtId="183" fontId="93" fillId="25" borderId="1" xfId="737" applyNumberFormat="1" applyFont="1" applyFill="1" applyBorder="1" applyAlignment="1">
      <alignment vertical="center"/>
    </xf>
    <xf numFmtId="0" fontId="6" fillId="25" borderId="0" xfId="883" applyFont="1" applyFill="1" applyAlignment="1">
      <alignment vertical="center"/>
    </xf>
    <xf numFmtId="0" fontId="15" fillId="25" borderId="1" xfId="883" applyFont="1" applyFill="1" applyBorder="1" applyAlignment="1">
      <alignment horizontal="center" vertical="center" wrapText="1"/>
    </xf>
    <xf numFmtId="183" fontId="15" fillId="25" borderId="1" xfId="737" applyNumberFormat="1" applyFont="1" applyFill="1" applyBorder="1" applyAlignment="1">
      <alignment vertical="center" wrapText="1"/>
    </xf>
    <xf numFmtId="183" fontId="94" fillId="25" borderId="1" xfId="737" applyNumberFormat="1" applyFont="1" applyFill="1" applyBorder="1" applyAlignment="1">
      <alignment vertical="center" wrapText="1"/>
    </xf>
    <xf numFmtId="0" fontId="6" fillId="25" borderId="2" xfId="883" applyFont="1" applyFill="1" applyBorder="1" applyAlignment="1">
      <alignment vertical="center" wrapText="1"/>
    </xf>
    <xf numFmtId="183" fontId="6" fillId="25" borderId="2" xfId="737" applyNumberFormat="1" applyFont="1" applyFill="1" applyBorder="1" applyAlignment="1">
      <alignment vertical="center" wrapText="1"/>
    </xf>
    <xf numFmtId="174" fontId="93" fillId="25" borderId="2" xfId="737" applyNumberFormat="1" applyFont="1" applyFill="1" applyBorder="1" applyAlignment="1">
      <alignment vertical="center" wrapText="1"/>
    </xf>
    <xf numFmtId="183" fontId="93" fillId="25" borderId="2" xfId="737" applyNumberFormat="1" applyFont="1" applyFill="1" applyBorder="1" applyAlignment="1">
      <alignment vertical="center" wrapText="1"/>
    </xf>
    <xf numFmtId="0" fontId="6" fillId="25" borderId="7" xfId="883" applyFont="1" applyFill="1" applyBorder="1" applyAlignment="1">
      <alignment vertical="center" wrapText="1"/>
    </xf>
    <xf numFmtId="183" fontId="6" fillId="25" borderId="7" xfId="737" applyNumberFormat="1" applyFont="1" applyFill="1" applyBorder="1" applyAlignment="1">
      <alignment vertical="center" wrapText="1"/>
    </xf>
    <xf numFmtId="174" fontId="93" fillId="25" borderId="7" xfId="737" applyNumberFormat="1" applyFont="1" applyFill="1" applyBorder="1" applyAlignment="1">
      <alignment vertical="center" wrapText="1"/>
    </xf>
    <xf numFmtId="183" fontId="93" fillId="25" borderId="7" xfId="737" applyNumberFormat="1" applyFont="1" applyFill="1" applyBorder="1" applyAlignment="1">
      <alignment vertical="center" wrapText="1"/>
    </xf>
    <xf numFmtId="0" fontId="3" fillId="25" borderId="1" xfId="883" applyFont="1" applyFill="1" applyBorder="1" applyAlignment="1">
      <alignment vertical="center" wrapText="1"/>
    </xf>
    <xf numFmtId="0" fontId="11" fillId="0" borderId="1" xfId="885" applyFont="1" applyBorder="1" applyAlignment="1">
      <alignment horizontal="left" vertical="center"/>
    </xf>
    <xf numFmtId="0" fontId="8" fillId="25" borderId="7" xfId="883" applyFont="1" applyFill="1" applyBorder="1" applyAlignment="1">
      <alignment vertical="center" wrapText="1"/>
    </xf>
    <xf numFmtId="0" fontId="11" fillId="0" borderId="1" xfId="883" applyFont="1" applyBorder="1" applyAlignment="1">
      <alignment vertical="center"/>
    </xf>
    <xf numFmtId="0" fontId="11" fillId="0" borderId="1" xfId="883" applyFont="1" applyBorder="1" applyAlignment="1">
      <alignment horizontal="center" vertical="center"/>
    </xf>
    <xf numFmtId="0" fontId="17" fillId="0" borderId="1" xfId="883" applyFont="1" applyBorder="1" applyAlignment="1">
      <alignment vertical="center"/>
    </xf>
    <xf numFmtId="0" fontId="17" fillId="0" borderId="1" xfId="883" applyFont="1" applyBorder="1" applyAlignment="1">
      <alignment horizontal="center" vertical="center"/>
    </xf>
    <xf numFmtId="0" fontId="59" fillId="25" borderId="42" xfId="883" applyFill="1" applyBorder="1"/>
    <xf numFmtId="0" fontId="4" fillId="25" borderId="42" xfId="883" applyFont="1" applyFill="1" applyBorder="1"/>
    <xf numFmtId="0" fontId="77" fillId="25" borderId="42" xfId="883" applyFont="1" applyFill="1" applyBorder="1"/>
    <xf numFmtId="0" fontId="3" fillId="25" borderId="0" xfId="883" applyFont="1" applyFill="1" applyAlignment="1"/>
    <xf numFmtId="0" fontId="3" fillId="0" borderId="0" xfId="883" applyFont="1" applyAlignment="1">
      <alignment horizontal="left" indent="12"/>
    </xf>
    <xf numFmtId="0" fontId="75" fillId="25" borderId="0" xfId="883" applyFont="1" applyFill="1" applyAlignment="1">
      <alignment horizontal="left" indent="5"/>
    </xf>
    <xf numFmtId="0" fontId="80" fillId="25" borderId="0" xfId="883" applyFont="1" applyFill="1" applyAlignment="1">
      <alignment horizontal="left" indent="6"/>
    </xf>
    <xf numFmtId="0" fontId="75" fillId="25" borderId="0" xfId="883" applyFont="1" applyFill="1" applyAlignment="1">
      <alignment horizontal="left" indent="15"/>
    </xf>
    <xf numFmtId="0" fontId="75" fillId="25" borderId="0" xfId="883" applyFont="1" applyFill="1" applyAlignment="1">
      <alignment horizontal="left" indent="10"/>
    </xf>
    <xf numFmtId="0" fontId="89" fillId="0" borderId="0" xfId="883" applyFont="1"/>
    <xf numFmtId="0" fontId="4" fillId="0" borderId="0" xfId="883" applyFont="1" applyAlignment="1">
      <alignment horizontal="left" indent="1"/>
    </xf>
    <xf numFmtId="0" fontId="59" fillId="0" borderId="0" xfId="883" applyAlignment="1">
      <alignment vertical="center"/>
    </xf>
    <xf numFmtId="0" fontId="6" fillId="0" borderId="0" xfId="883" applyFont="1" applyBorder="1" applyAlignment="1">
      <alignment horizontal="center" vertical="center" wrapText="1"/>
    </xf>
    <xf numFmtId="0" fontId="5" fillId="0" borderId="13" xfId="883" applyFont="1" applyBorder="1" applyAlignment="1">
      <alignment horizontal="center" vertical="center"/>
    </xf>
    <xf numFmtId="174" fontId="8" fillId="0" borderId="13" xfId="883" applyNumberFormat="1" applyFont="1" applyBorder="1" applyAlignment="1">
      <alignment vertical="center"/>
    </xf>
    <xf numFmtId="0" fontId="8" fillId="0" borderId="0" xfId="883" applyFont="1"/>
    <xf numFmtId="0" fontId="5" fillId="0" borderId="1" xfId="883" applyFont="1" applyBorder="1" applyAlignment="1">
      <alignment vertical="center"/>
    </xf>
    <xf numFmtId="0" fontId="5" fillId="0" borderId="1" xfId="883" applyFont="1" applyBorder="1" applyAlignment="1">
      <alignment horizontal="center" vertical="center"/>
    </xf>
    <xf numFmtId="174" fontId="6" fillId="0" borderId="1" xfId="737" applyNumberFormat="1" applyFont="1" applyBorder="1" applyAlignment="1">
      <alignment vertical="center"/>
    </xf>
    <xf numFmtId="0" fontId="13" fillId="0" borderId="1" xfId="883" applyFont="1" applyBorder="1" applyAlignment="1">
      <alignment horizontal="center" vertical="center"/>
    </xf>
    <xf numFmtId="174" fontId="57" fillId="0" borderId="1" xfId="737" applyNumberFormat="1" applyFont="1" applyBorder="1" applyAlignment="1">
      <alignment vertical="center"/>
    </xf>
    <xf numFmtId="0" fontId="57" fillId="0" borderId="0" xfId="883" applyFont="1"/>
    <xf numFmtId="0" fontId="5" fillId="0" borderId="1" xfId="883" applyFont="1" applyBorder="1" applyAlignment="1">
      <alignment vertical="center" wrapText="1"/>
    </xf>
    <xf numFmtId="174" fontId="5" fillId="0" borderId="1" xfId="737" applyNumberFormat="1" applyFont="1" applyBorder="1" applyAlignment="1">
      <alignment vertical="center"/>
    </xf>
    <xf numFmtId="174" fontId="12" fillId="0" borderId="1" xfId="737" applyNumberFormat="1" applyFont="1" applyBorder="1" applyAlignment="1">
      <alignment vertical="center"/>
    </xf>
    <xf numFmtId="174" fontId="11" fillId="0" borderId="1" xfId="737" applyNumberFormat="1" applyFont="1" applyBorder="1" applyAlignment="1">
      <alignment vertical="center"/>
    </xf>
    <xf numFmtId="174" fontId="6" fillId="0" borderId="1" xfId="737" applyNumberFormat="1" applyFont="1" applyBorder="1" applyAlignment="1">
      <alignment vertical="center" wrapText="1"/>
    </xf>
    <xf numFmtId="0" fontId="6" fillId="0" borderId="1" xfId="883" applyFont="1" applyBorder="1" applyAlignment="1">
      <alignment vertical="center" wrapText="1"/>
    </xf>
    <xf numFmtId="0" fontId="11" fillId="0" borderId="1" xfId="883" applyFont="1" applyBorder="1" applyAlignment="1">
      <alignment vertical="center" wrapText="1"/>
    </xf>
    <xf numFmtId="174" fontId="11" fillId="0" borderId="1" xfId="737" applyNumberFormat="1" applyFont="1" applyBorder="1" applyAlignment="1">
      <alignment vertical="center" wrapText="1"/>
    </xf>
    <xf numFmtId="0" fontId="1" fillId="25" borderId="1" xfId="883" applyFont="1" applyFill="1" applyBorder="1" applyAlignment="1">
      <alignment horizontal="left" vertical="center" wrapText="1"/>
    </xf>
    <xf numFmtId="0" fontId="95" fillId="25" borderId="1" xfId="883" applyFont="1" applyFill="1" applyBorder="1" applyAlignment="1">
      <alignment horizontal="left" vertical="center" wrapText="1"/>
    </xf>
    <xf numFmtId="174" fontId="17" fillId="0" borderId="1" xfId="737" applyNumberFormat="1" applyFont="1" applyBorder="1" applyAlignment="1">
      <alignment vertical="center" wrapText="1"/>
    </xf>
    <xf numFmtId="0" fontId="15" fillId="0" borderId="0" xfId="883" applyFont="1"/>
    <xf numFmtId="0" fontId="5" fillId="0" borderId="2" xfId="883" applyFont="1" applyBorder="1" applyAlignment="1">
      <alignment vertical="center"/>
    </xf>
    <xf numFmtId="0" fontId="5" fillId="0" borderId="2" xfId="883" applyFont="1" applyBorder="1" applyAlignment="1">
      <alignment horizontal="center" vertical="center"/>
    </xf>
    <xf numFmtId="0" fontId="7" fillId="0" borderId="1" xfId="883" applyFont="1" applyBorder="1" applyAlignment="1">
      <alignment vertical="center"/>
    </xf>
    <xf numFmtId="0" fontId="8" fillId="0" borderId="1" xfId="883" applyFont="1" applyBorder="1" applyAlignment="1">
      <alignment vertical="center" wrapText="1"/>
    </xf>
    <xf numFmtId="183" fontId="11" fillId="0" borderId="1" xfId="737" applyNumberFormat="1" applyFont="1" applyBorder="1" applyAlignment="1">
      <alignment vertical="center"/>
    </xf>
    <xf numFmtId="183" fontId="59" fillId="0" borderId="0" xfId="883" applyNumberFormat="1"/>
    <xf numFmtId="183" fontId="12" fillId="0" borderId="1" xfId="737" applyNumberFormat="1" applyFont="1" applyBorder="1" applyAlignment="1">
      <alignment vertical="center" wrapText="1"/>
    </xf>
    <xf numFmtId="183" fontId="11" fillId="0" borderId="1" xfId="883" applyNumberFormat="1" applyFont="1" applyBorder="1" applyAlignment="1">
      <alignment vertical="center"/>
    </xf>
    <xf numFmtId="0" fontId="17" fillId="0" borderId="42" xfId="883" applyFont="1" applyBorder="1" applyAlignment="1">
      <alignment vertical="center"/>
    </xf>
    <xf numFmtId="0" fontId="17" fillId="0" borderId="42" xfId="883" applyFont="1" applyBorder="1" applyAlignment="1">
      <alignment horizontal="center" vertical="center"/>
    </xf>
    <xf numFmtId="183" fontId="17" fillId="0" borderId="42" xfId="883" applyNumberFormat="1" applyFont="1" applyBorder="1" applyAlignment="1">
      <alignment vertical="center"/>
    </xf>
    <xf numFmtId="0" fontId="59" fillId="0" borderId="5" xfId="883" applyBorder="1"/>
    <xf numFmtId="0" fontId="3" fillId="0" borderId="0" xfId="883" applyFont="1" applyAlignment="1">
      <alignment horizontal="left" indent="8"/>
    </xf>
    <xf numFmtId="0" fontId="8" fillId="25" borderId="13" xfId="883" applyFont="1" applyFill="1" applyBorder="1" applyAlignment="1">
      <alignment horizontal="center" vertical="center" wrapText="1"/>
    </xf>
    <xf numFmtId="0" fontId="97" fillId="25" borderId="13" xfId="883" applyFont="1" applyFill="1" applyBorder="1" applyAlignment="1">
      <alignment vertical="center" wrapText="1"/>
    </xf>
    <xf numFmtId="0" fontId="8" fillId="25" borderId="13" xfId="883" applyFont="1" applyFill="1" applyBorder="1" applyAlignment="1">
      <alignment vertical="center" wrapText="1"/>
    </xf>
    <xf numFmtId="174" fontId="8" fillId="25" borderId="13" xfId="737" applyNumberFormat="1" applyFont="1" applyFill="1" applyBorder="1" applyAlignment="1">
      <alignment vertical="center" wrapText="1"/>
    </xf>
    <xf numFmtId="174" fontId="97" fillId="25" borderId="13" xfId="883" applyNumberFormat="1" applyFont="1" applyFill="1" applyBorder="1" applyAlignment="1">
      <alignment vertical="center" wrapText="1"/>
    </xf>
    <xf numFmtId="174" fontId="97" fillId="25" borderId="13" xfId="737" applyNumberFormat="1" applyFont="1" applyFill="1" applyBorder="1" applyAlignment="1">
      <alignment vertical="center" wrapText="1"/>
    </xf>
    <xf numFmtId="0" fontId="3" fillId="25" borderId="0" xfId="0" applyFont="1" applyFill="1" applyAlignment="1"/>
    <xf numFmtId="0" fontId="3" fillId="25" borderId="0" xfId="0" applyFont="1" applyFill="1" applyAlignment="1">
      <alignment horizontal="left" indent="1"/>
    </xf>
    <xf numFmtId="0" fontId="3" fillId="25" borderId="0" xfId="0" applyFont="1" applyFill="1" applyAlignment="1">
      <alignment horizontal="left"/>
    </xf>
    <xf numFmtId="0" fontId="3" fillId="0" borderId="0" xfId="883" applyFont="1" applyAlignment="1">
      <alignment horizontal="left" indent="3"/>
    </xf>
    <xf numFmtId="0" fontId="77" fillId="25" borderId="1" xfId="883" applyFont="1" applyFill="1" applyBorder="1" applyAlignment="1">
      <alignment vertical="center" wrapText="1"/>
    </xf>
    <xf numFmtId="174" fontId="77" fillId="25" borderId="1" xfId="883" applyNumberFormat="1" applyFont="1" applyFill="1" applyBorder="1" applyAlignment="1">
      <alignment vertical="center" wrapText="1"/>
    </xf>
    <xf numFmtId="0" fontId="7" fillId="0" borderId="1" xfId="883" applyFont="1" applyBorder="1" applyAlignment="1">
      <alignment horizontal="center" vertical="center"/>
    </xf>
    <xf numFmtId="0" fontId="11" fillId="0" borderId="1" xfId="885" applyFont="1" applyBorder="1" applyAlignment="1">
      <alignment horizontal="center" vertical="center"/>
    </xf>
    <xf numFmtId="0" fontId="4" fillId="0" borderId="0" xfId="883" applyFont="1" applyAlignment="1">
      <alignment horizontal="left" vertical="center" wrapText="1" indent="1"/>
    </xf>
    <xf numFmtId="183" fontId="17" fillId="0" borderId="1" xfId="737" applyNumberFormat="1" applyFont="1" applyBorder="1" applyAlignment="1">
      <alignment vertical="center"/>
    </xf>
    <xf numFmtId="183" fontId="15" fillId="0" borderId="0" xfId="883" applyNumberFormat="1" applyFont="1"/>
    <xf numFmtId="0" fontId="6" fillId="0" borderId="13" xfId="883" applyFont="1" applyBorder="1" applyAlignment="1">
      <alignment vertical="center" wrapText="1"/>
    </xf>
    <xf numFmtId="0" fontId="13" fillId="0" borderId="1" xfId="883" applyFont="1" applyBorder="1" applyAlignment="1">
      <alignment vertical="center"/>
    </xf>
    <xf numFmtId="183" fontId="13" fillId="0" borderId="1" xfId="737" applyNumberFormat="1" applyFont="1" applyBorder="1" applyAlignment="1">
      <alignment vertical="center"/>
    </xf>
    <xf numFmtId="183" fontId="57" fillId="0" borderId="0" xfId="883" applyNumberFormat="1" applyFont="1"/>
    <xf numFmtId="0" fontId="4" fillId="0" borderId="0" xfId="883" applyFont="1" applyAlignment="1">
      <alignment horizontal="left" vertical="center" indent="1"/>
    </xf>
    <xf numFmtId="0" fontId="3" fillId="0" borderId="0" xfId="883" applyFont="1" applyAlignment="1">
      <alignment horizontal="left"/>
    </xf>
    <xf numFmtId="0" fontId="17" fillId="25" borderId="1" xfId="883" applyFont="1" applyFill="1" applyBorder="1" applyAlignment="1">
      <alignment vertical="center"/>
    </xf>
    <xf numFmtId="0" fontId="67" fillId="0" borderId="0" xfId="879" applyFont="1" applyAlignment="1">
      <alignment horizontal="centerContinuous"/>
    </xf>
    <xf numFmtId="0" fontId="99" fillId="0" borderId="0" xfId="879" applyFont="1" applyAlignment="1">
      <alignment horizontal="centerContinuous"/>
    </xf>
    <xf numFmtId="0" fontId="99" fillId="0" borderId="0" xfId="879" applyFont="1"/>
    <xf numFmtId="0" fontId="3" fillId="0" borderId="0" xfId="879" applyFont="1" applyAlignment="1">
      <alignment horizontal="centerContinuous"/>
    </xf>
    <xf numFmtId="0" fontId="3" fillId="0" borderId="0" xfId="879" applyFont="1"/>
    <xf numFmtId="0" fontId="4" fillId="0" borderId="0" xfId="879"/>
    <xf numFmtId="0" fontId="4" fillId="0" borderId="0" xfId="879" applyAlignment="1">
      <alignment horizontal="center"/>
    </xf>
    <xf numFmtId="0" fontId="3" fillId="0" borderId="0" xfId="879" applyFont="1" applyAlignment="1">
      <alignment horizontal="center"/>
    </xf>
    <xf numFmtId="0" fontId="3" fillId="0" borderId="0" xfId="879" applyFont="1" applyAlignment="1">
      <alignment horizontal="left"/>
    </xf>
    <xf numFmtId="0" fontId="3" fillId="0" borderId="2" xfId="879" applyFont="1" applyBorder="1" applyAlignment="1">
      <alignment horizontal="center" vertical="center"/>
    </xf>
    <xf numFmtId="0" fontId="3" fillId="0" borderId="2" xfId="879" applyFont="1" applyBorder="1" applyAlignment="1">
      <alignment horizontal="center" vertical="center" wrapText="1"/>
    </xf>
    <xf numFmtId="0" fontId="3" fillId="0" borderId="0" xfId="879" applyFont="1" applyAlignment="1">
      <alignment horizontal="center" vertical="center"/>
    </xf>
    <xf numFmtId="0" fontId="15" fillId="0" borderId="2" xfId="879" applyFont="1" applyBorder="1" applyAlignment="1">
      <alignment horizontal="center"/>
    </xf>
    <xf numFmtId="0" fontId="15" fillId="0" borderId="2" xfId="879" applyFont="1" applyBorder="1" applyAlignment="1">
      <alignment horizontal="center" wrapText="1"/>
    </xf>
    <xf numFmtId="0" fontId="15" fillId="0" borderId="0" xfId="879" applyFont="1" applyAlignment="1">
      <alignment horizontal="center"/>
    </xf>
    <xf numFmtId="0" fontId="6" fillId="0" borderId="1" xfId="879" applyFont="1" applyBorder="1" applyAlignment="1">
      <alignment horizontal="center"/>
    </xf>
    <xf numFmtId="0" fontId="6" fillId="0" borderId="1" xfId="879" applyFont="1" applyBorder="1"/>
    <xf numFmtId="3" fontId="6" fillId="0" borderId="1" xfId="879" applyNumberFormat="1" applyFont="1" applyBorder="1"/>
    <xf numFmtId="0" fontId="6" fillId="0" borderId="0" xfId="879" applyFont="1"/>
    <xf numFmtId="0" fontId="12" fillId="0" borderId="1" xfId="879" applyFont="1" applyBorder="1"/>
    <xf numFmtId="0" fontId="12" fillId="0" borderId="1" xfId="879" applyFont="1" applyBorder="1" applyAlignment="1">
      <alignment horizontal="center"/>
    </xf>
    <xf numFmtId="3" fontId="12" fillId="0" borderId="1" xfId="879" applyNumberFormat="1" applyFont="1" applyFill="1" applyBorder="1"/>
    <xf numFmtId="3" fontId="12" fillId="0" borderId="1" xfId="879" applyNumberFormat="1" applyFont="1" applyBorder="1"/>
    <xf numFmtId="0" fontId="12" fillId="0" borderId="0" xfId="879" applyFont="1"/>
    <xf numFmtId="0" fontId="12" fillId="0" borderId="28" xfId="879" applyFont="1" applyBorder="1"/>
    <xf numFmtId="0" fontId="12" fillId="0" borderId="28" xfId="879" quotePrefix="1" applyFont="1" applyBorder="1"/>
    <xf numFmtId="0" fontId="12" fillId="0" borderId="28" xfId="879" applyFont="1" applyBorder="1" applyAlignment="1">
      <alignment horizontal="center"/>
    </xf>
    <xf numFmtId="3" fontId="12" fillId="0" borderId="28" xfId="879" applyNumberFormat="1" applyFont="1" applyFill="1" applyBorder="1"/>
    <xf numFmtId="0" fontId="6" fillId="0" borderId="28" xfId="879" applyFont="1" applyBorder="1" applyAlignment="1">
      <alignment horizontal="center"/>
    </xf>
    <xf numFmtId="0" fontId="6" fillId="0" borderId="28" xfId="879" applyFont="1" applyBorder="1"/>
    <xf numFmtId="174" fontId="6" fillId="0" borderId="28" xfId="749" applyNumberFormat="1" applyFont="1" applyFill="1" applyBorder="1"/>
    <xf numFmtId="174" fontId="12" fillId="0" borderId="28" xfId="749" applyNumberFormat="1" applyFont="1" applyFill="1" applyBorder="1"/>
    <xf numFmtId="174" fontId="12" fillId="0" borderId="1" xfId="749" applyNumberFormat="1" applyFont="1" applyBorder="1"/>
    <xf numFmtId="3" fontId="6" fillId="0" borderId="1" xfId="879" applyNumberFormat="1" applyFont="1" applyFill="1" applyBorder="1"/>
    <xf numFmtId="3" fontId="12" fillId="0" borderId="28" xfId="879" applyNumberFormat="1" applyFont="1" applyBorder="1"/>
    <xf numFmtId="0" fontId="12" fillId="0" borderId="2" xfId="879" applyFont="1" applyBorder="1"/>
    <xf numFmtId="0" fontId="12" fillId="0" borderId="2" xfId="879" applyFont="1" applyBorder="1" applyAlignment="1">
      <alignment horizontal="center"/>
    </xf>
    <xf numFmtId="0" fontId="6" fillId="0" borderId="0" xfId="879" applyFont="1" applyAlignment="1">
      <alignment horizontal="left" indent="3"/>
    </xf>
    <xf numFmtId="0" fontId="6" fillId="0" borderId="0" xfId="879" applyFont="1" applyAlignment="1">
      <alignment horizontal="center"/>
    </xf>
    <xf numFmtId="0" fontId="6" fillId="0" borderId="0" xfId="879" applyFont="1" applyAlignment="1">
      <alignment horizontal="left" indent="5"/>
    </xf>
    <xf numFmtId="0" fontId="4" fillId="25" borderId="0" xfId="883" applyFont="1" applyFill="1" applyAlignment="1">
      <alignment horizontal="left" vertical="center" wrapText="1" indent="1"/>
    </xf>
    <xf numFmtId="0" fontId="12" fillId="25" borderId="0" xfId="883" applyFont="1" applyFill="1"/>
    <xf numFmtId="0" fontId="76" fillId="0" borderId="0" xfId="883" applyFont="1"/>
    <xf numFmtId="0" fontId="6" fillId="0" borderId="2" xfId="883" applyFont="1" applyBorder="1" applyAlignment="1">
      <alignment horizontal="center" vertical="center"/>
    </xf>
    <xf numFmtId="0" fontId="6" fillId="0" borderId="2" xfId="883" applyFont="1" applyBorder="1" applyAlignment="1">
      <alignment horizontal="center" vertical="center" wrapText="1"/>
    </xf>
    <xf numFmtId="0" fontId="12" fillId="0" borderId="1" xfId="883" applyFont="1" applyBorder="1" applyAlignment="1">
      <alignment vertical="center"/>
    </xf>
    <xf numFmtId="174" fontId="12" fillId="25" borderId="1" xfId="737" applyNumberFormat="1" applyFont="1" applyFill="1" applyBorder="1" applyAlignment="1">
      <alignment vertical="center"/>
    </xf>
    <xf numFmtId="0" fontId="12" fillId="25" borderId="1" xfId="883" applyFont="1" applyFill="1" applyBorder="1" applyAlignment="1">
      <alignment horizontal="center" vertical="center"/>
    </xf>
    <xf numFmtId="0" fontId="57" fillId="0" borderId="1" xfId="883" applyFont="1" applyBorder="1" applyAlignment="1">
      <alignment vertical="center"/>
    </xf>
    <xf numFmtId="0" fontId="12" fillId="0" borderId="1" xfId="883" applyFont="1" applyBorder="1" applyAlignment="1">
      <alignment vertical="center" wrapText="1"/>
    </xf>
    <xf numFmtId="0" fontId="12" fillId="0" borderId="1" xfId="883" applyFont="1" applyBorder="1" applyAlignment="1">
      <alignment horizontal="center" vertical="center" wrapText="1"/>
    </xf>
    <xf numFmtId="173" fontId="12" fillId="0" borderId="1" xfId="737" applyNumberFormat="1" applyFont="1" applyBorder="1" applyAlignment="1">
      <alignment vertical="center"/>
    </xf>
    <xf numFmtId="0" fontId="6" fillId="0" borderId="2" xfId="883" applyFont="1" applyBorder="1" applyAlignment="1">
      <alignment vertical="center"/>
    </xf>
    <xf numFmtId="174" fontId="6" fillId="0" borderId="2" xfId="883" applyNumberFormat="1" applyFont="1" applyBorder="1" applyAlignment="1">
      <alignment horizontal="center" vertical="center"/>
    </xf>
    <xf numFmtId="0" fontId="6" fillId="0" borderId="13" xfId="883" applyFont="1" applyBorder="1" applyAlignment="1">
      <alignment horizontal="center" vertical="center"/>
    </xf>
    <xf numFmtId="0" fontId="6" fillId="0" borderId="13" xfId="883" applyFont="1" applyBorder="1" applyAlignment="1">
      <alignment vertical="center"/>
    </xf>
    <xf numFmtId="0" fontId="12" fillId="0" borderId="13" xfId="883" applyFont="1" applyBorder="1" applyAlignment="1">
      <alignment vertical="center"/>
    </xf>
    <xf numFmtId="174" fontId="6" fillId="0" borderId="13" xfId="883" applyNumberFormat="1" applyFont="1" applyBorder="1" applyAlignment="1">
      <alignment vertical="center"/>
    </xf>
    <xf numFmtId="0" fontId="12" fillId="25" borderId="1" xfId="883" applyFont="1" applyFill="1" applyBorder="1" applyAlignment="1">
      <alignment vertical="center"/>
    </xf>
    <xf numFmtId="169" fontId="12" fillId="25" borderId="1" xfId="737" applyNumberFormat="1" applyFont="1" applyFill="1" applyBorder="1" applyAlignment="1">
      <alignment vertical="center"/>
    </xf>
    <xf numFmtId="173" fontId="12" fillId="25" borderId="1" xfId="737" applyNumberFormat="1" applyFont="1" applyFill="1" applyBorder="1" applyAlignment="1">
      <alignment vertical="center"/>
    </xf>
    <xf numFmtId="0" fontId="12" fillId="0" borderId="1" xfId="883" applyFont="1" applyBorder="1" applyAlignment="1">
      <alignment horizontal="center" vertical="center"/>
    </xf>
    <xf numFmtId="0" fontId="12" fillId="0" borderId="42" xfId="883" applyFont="1" applyBorder="1" applyAlignment="1">
      <alignment vertical="center"/>
    </xf>
    <xf numFmtId="0" fontId="12" fillId="0" borderId="42" xfId="883" applyFont="1" applyBorder="1" applyAlignment="1">
      <alignment horizontal="center" vertical="center"/>
    </xf>
    <xf numFmtId="173" fontId="12" fillId="0" borderId="42" xfId="737" applyNumberFormat="1" applyFont="1" applyBorder="1" applyAlignment="1">
      <alignment vertical="center"/>
    </xf>
    <xf numFmtId="174" fontId="12" fillId="0" borderId="42" xfId="737" applyNumberFormat="1" applyFont="1" applyBorder="1" applyAlignment="1">
      <alignment vertical="center"/>
    </xf>
    <xf numFmtId="0" fontId="3" fillId="25" borderId="0" xfId="883" applyFont="1" applyFill="1" applyAlignment="1">
      <alignment horizontal="center"/>
    </xf>
    <xf numFmtId="174" fontId="20" fillId="25" borderId="0" xfId="737" applyNumberFormat="1" applyFont="1" applyFill="1" applyAlignment="1">
      <alignment horizontal="center"/>
    </xf>
    <xf numFmtId="0" fontId="3" fillId="25" borderId="5" xfId="883" applyFont="1" applyFill="1" applyBorder="1" applyAlignment="1">
      <alignment horizontal="center" vertical="center" wrapText="1"/>
    </xf>
    <xf numFmtId="0" fontId="91" fillId="25" borderId="0" xfId="880" applyFont="1" applyFill="1" applyAlignment="1">
      <alignment horizontal="left" vertical="center"/>
    </xf>
    <xf numFmtId="0" fontId="2" fillId="25" borderId="0" xfId="880" applyFont="1" applyFill="1" applyAlignment="1">
      <alignment horizontal="center" vertical="center" wrapText="1"/>
    </xf>
    <xf numFmtId="4" fontId="2" fillId="25" borderId="0" xfId="880" applyNumberFormat="1" applyFont="1" applyFill="1" applyAlignment="1">
      <alignment horizontal="right" vertical="center" wrapText="1"/>
    </xf>
    <xf numFmtId="3" fontId="2" fillId="25" borderId="0" xfId="880" applyNumberFormat="1" applyFont="1" applyFill="1" applyAlignment="1">
      <alignment horizontal="right" vertical="center" wrapText="1"/>
    </xf>
    <xf numFmtId="39" fontId="2" fillId="25" borderId="0" xfId="880" applyNumberFormat="1" applyFont="1" applyFill="1" applyAlignment="1">
      <alignment horizontal="right" vertical="center" wrapText="1"/>
    </xf>
    <xf numFmtId="0" fontId="2" fillId="25" borderId="0" xfId="880" applyFont="1" applyFill="1" applyAlignment="1">
      <alignment horizontal="right" vertical="center" wrapText="1"/>
    </xf>
    <xf numFmtId="0" fontId="91" fillId="25" borderId="0" xfId="880" applyFont="1" applyFill="1" applyAlignment="1">
      <alignment horizontal="center" vertical="center" wrapText="1"/>
    </xf>
    <xf numFmtId="4" fontId="91" fillId="25" borderId="0" xfId="880" applyNumberFormat="1" applyFont="1" applyFill="1" applyAlignment="1">
      <alignment horizontal="right" vertical="center" wrapText="1"/>
    </xf>
    <xf numFmtId="39" fontId="91" fillId="25" borderId="0" xfId="880" applyNumberFormat="1" applyFont="1" applyFill="1" applyAlignment="1">
      <alignment horizontal="right" vertical="center" wrapText="1"/>
    </xf>
    <xf numFmtId="3" fontId="91" fillId="25" borderId="0" xfId="880" applyNumberFormat="1" applyFont="1" applyFill="1" applyAlignment="1">
      <alignment horizontal="right" vertical="center" wrapText="1"/>
    </xf>
    <xf numFmtId="0" fontId="91" fillId="25" borderId="0" xfId="880" applyFont="1" applyFill="1" applyAlignment="1">
      <alignment horizontal="right" vertical="center" wrapText="1"/>
    </xf>
    <xf numFmtId="0" fontId="92" fillId="25" borderId="0" xfId="880" applyFont="1" applyFill="1" applyAlignment="1">
      <alignment horizontal="left" vertical="center"/>
    </xf>
    <xf numFmtId="0" fontId="2" fillId="25" borderId="0" xfId="880" applyFont="1" applyFill="1" applyAlignment="1">
      <alignment horizontal="left" vertical="center" wrapText="1"/>
    </xf>
    <xf numFmtId="0" fontId="92" fillId="25" borderId="0" xfId="880" applyFont="1" applyFill="1" applyAlignment="1">
      <alignment horizontal="left" vertical="center" wrapText="1"/>
    </xf>
    <xf numFmtId="3" fontId="99" fillId="25" borderId="0" xfId="880" applyNumberFormat="1" applyFont="1" applyFill="1" applyAlignment="1">
      <alignment horizontal="right" vertical="center" wrapText="1"/>
    </xf>
    <xf numFmtId="0" fontId="99" fillId="25" borderId="0" xfId="880" applyFont="1" applyFill="1" applyAlignment="1">
      <alignment horizontal="right" vertical="center" wrapText="1"/>
    </xf>
    <xf numFmtId="0" fontId="100" fillId="25" borderId="0" xfId="880" applyFont="1" applyFill="1" applyAlignment="1">
      <alignment horizontal="left" vertical="center"/>
    </xf>
    <xf numFmtId="0" fontId="59" fillId="25" borderId="0" xfId="880" applyFill="1" applyAlignment="1">
      <alignment horizontal="left" vertical="center"/>
    </xf>
    <xf numFmtId="0" fontId="12" fillId="25" borderId="0" xfId="880" applyFont="1" applyFill="1" applyAlignment="1">
      <alignment horizontal="left" vertical="center"/>
    </xf>
    <xf numFmtId="0" fontId="59" fillId="25" borderId="0" xfId="880" applyFont="1" applyFill="1" applyAlignment="1">
      <alignment horizontal="left" vertical="center"/>
    </xf>
    <xf numFmtId="0" fontId="59" fillId="25" borderId="0" xfId="880" applyFont="1" applyFill="1" applyAlignment="1">
      <alignment horizontal="center" vertical="center"/>
    </xf>
    <xf numFmtId="4" fontId="59" fillId="25" borderId="0" xfId="880" applyNumberFormat="1" applyFont="1" applyFill="1" applyAlignment="1">
      <alignment horizontal="right" vertical="center"/>
    </xf>
    <xf numFmtId="39" fontId="59" fillId="25" borderId="0" xfId="880" applyNumberFormat="1" applyFont="1" applyFill="1" applyAlignment="1">
      <alignment horizontal="right" vertical="center"/>
    </xf>
    <xf numFmtId="3" fontId="59" fillId="25" borderId="0" xfId="880" applyNumberFormat="1" applyFont="1" applyFill="1" applyAlignment="1">
      <alignment horizontal="right" vertical="center"/>
    </xf>
    <xf numFmtId="0" fontId="59" fillId="25" borderId="0" xfId="880" applyFont="1" applyFill="1" applyAlignment="1">
      <alignment horizontal="right" vertical="center"/>
    </xf>
    <xf numFmtId="0" fontId="101" fillId="25" borderId="0" xfId="880" applyFont="1" applyFill="1" applyAlignment="1">
      <alignment horizontal="left" vertical="center"/>
    </xf>
    <xf numFmtId="4" fontId="101" fillId="25" borderId="0" xfId="880" applyNumberFormat="1" applyFont="1" applyFill="1" applyAlignment="1">
      <alignment vertical="center"/>
    </xf>
    <xf numFmtId="4" fontId="101" fillId="25" borderId="0" xfId="880" applyNumberFormat="1" applyFont="1" applyFill="1" applyAlignment="1">
      <alignment horizontal="right" vertical="center"/>
    </xf>
    <xf numFmtId="39" fontId="101" fillId="25" borderId="0" xfId="880" applyNumberFormat="1" applyFont="1" applyFill="1" applyAlignment="1">
      <alignment horizontal="right" vertical="center"/>
    </xf>
    <xf numFmtId="3" fontId="101" fillId="25" borderId="0" xfId="880" applyNumberFormat="1" applyFont="1" applyFill="1" applyAlignment="1">
      <alignment horizontal="right" vertical="center"/>
    </xf>
    <xf numFmtId="0" fontId="101" fillId="25" borderId="0" xfId="880" applyFont="1" applyFill="1" applyAlignment="1">
      <alignment horizontal="right" vertical="center"/>
    </xf>
    <xf numFmtId="4" fontId="6" fillId="25" borderId="0" xfId="880" applyNumberFormat="1" applyFont="1" applyFill="1" applyAlignment="1">
      <alignment vertical="center"/>
    </xf>
    <xf numFmtId="0" fontId="6" fillId="25" borderId="0" xfId="880" applyFont="1" applyFill="1" applyAlignment="1">
      <alignment horizontal="left" vertical="center"/>
    </xf>
    <xf numFmtId="0" fontId="2" fillId="25" borderId="0" xfId="880" applyFont="1" applyFill="1" applyAlignment="1">
      <alignment horizontal="right" vertical="center"/>
    </xf>
    <xf numFmtId="0" fontId="92" fillId="25" borderId="0" xfId="880" applyFont="1" applyFill="1" applyAlignment="1">
      <alignment horizontal="right" vertical="center"/>
    </xf>
    <xf numFmtId="0" fontId="2" fillId="25" borderId="0" xfId="880" applyFont="1" applyFill="1" applyAlignment="1">
      <alignment horizontal="left" vertical="center"/>
    </xf>
    <xf numFmtId="0" fontId="2" fillId="25" borderId="0" xfId="880" applyFont="1" applyFill="1" applyAlignment="1">
      <alignment horizontal="center" vertical="center"/>
    </xf>
    <xf numFmtId="4" fontId="2" fillId="25" borderId="0" xfId="880" applyNumberFormat="1" applyFont="1" applyFill="1" applyAlignment="1">
      <alignment horizontal="right" vertical="center"/>
    </xf>
    <xf numFmtId="4" fontId="102" fillId="25" borderId="0" xfId="880" applyNumberFormat="1" applyFont="1" applyFill="1" applyAlignment="1">
      <alignment horizontal="right" vertical="center"/>
    </xf>
    <xf numFmtId="39" fontId="102" fillId="25" borderId="0" xfId="880" applyNumberFormat="1" applyFont="1" applyFill="1" applyAlignment="1">
      <alignment horizontal="right" vertical="center"/>
    </xf>
    <xf numFmtId="3" fontId="2" fillId="25" borderId="0" xfId="880" applyNumberFormat="1" applyFont="1" applyFill="1" applyAlignment="1">
      <alignment horizontal="right" vertical="center"/>
    </xf>
    <xf numFmtId="3" fontId="93" fillId="25" borderId="0" xfId="880" applyNumberFormat="1" applyFont="1" applyFill="1" applyAlignment="1">
      <alignment horizontal="right" vertical="center" wrapText="1"/>
    </xf>
    <xf numFmtId="0" fontId="93" fillId="25" borderId="0" xfId="880" applyFont="1" applyFill="1" applyAlignment="1">
      <alignment horizontal="right" vertical="center" wrapText="1"/>
    </xf>
    <xf numFmtId="4" fontId="93" fillId="25" borderId="2" xfId="880" applyNumberFormat="1" applyFont="1" applyFill="1" applyBorder="1" applyAlignment="1">
      <alignment horizontal="center" vertical="center" wrapText="1"/>
    </xf>
    <xf numFmtId="189" fontId="77" fillId="25" borderId="2" xfId="880" applyNumberFormat="1" applyFont="1" applyFill="1" applyBorder="1" applyAlignment="1">
      <alignment horizontal="center" vertical="center" wrapText="1"/>
    </xf>
    <xf numFmtId="37" fontId="77" fillId="25" borderId="2" xfId="880" applyNumberFormat="1" applyFont="1" applyFill="1" applyBorder="1" applyAlignment="1">
      <alignment horizontal="center" vertical="center" wrapText="1"/>
    </xf>
    <xf numFmtId="3" fontId="77" fillId="25" borderId="0" xfId="880" applyNumberFormat="1" applyFont="1" applyFill="1" applyAlignment="1">
      <alignment horizontal="right" vertical="center" wrapText="1"/>
    </xf>
    <xf numFmtId="1" fontId="77" fillId="25" borderId="0" xfId="880" applyNumberFormat="1" applyFont="1" applyFill="1" applyAlignment="1">
      <alignment horizontal="right" vertical="center" wrapText="1"/>
    </xf>
    <xf numFmtId="189" fontId="93" fillId="25" borderId="13" xfId="880" applyNumberFormat="1" applyFont="1" applyFill="1" applyBorder="1" applyAlignment="1">
      <alignment horizontal="center" vertical="center" wrapText="1"/>
    </xf>
    <xf numFmtId="189" fontId="77" fillId="25" borderId="13" xfId="880" applyNumberFormat="1" applyFont="1" applyFill="1" applyBorder="1" applyAlignment="1">
      <alignment horizontal="center" vertical="center" wrapText="1"/>
    </xf>
    <xf numFmtId="39" fontId="93" fillId="25" borderId="13" xfId="880" applyNumberFormat="1" applyFont="1" applyFill="1" applyBorder="1" applyAlignment="1">
      <alignment horizontal="center" vertical="center" wrapText="1"/>
    </xf>
    <xf numFmtId="3" fontId="93" fillId="25" borderId="13" xfId="880" applyNumberFormat="1" applyFont="1" applyFill="1" applyBorder="1" applyAlignment="1">
      <alignment horizontal="right" vertical="center" wrapText="1"/>
    </xf>
    <xf numFmtId="1" fontId="93" fillId="25" borderId="0" xfId="880" applyNumberFormat="1" applyFont="1" applyFill="1" applyAlignment="1">
      <alignment horizontal="right" vertical="center" wrapText="1"/>
    </xf>
    <xf numFmtId="0" fontId="93" fillId="25" borderId="1" xfId="880" applyFont="1" applyFill="1" applyBorder="1" applyAlignment="1">
      <alignment horizontal="center" vertical="center" wrapText="1"/>
    </xf>
    <xf numFmtId="0" fontId="77" fillId="25" borderId="1" xfId="880" applyFont="1" applyFill="1" applyBorder="1" applyAlignment="1">
      <alignment horizontal="center" vertical="center" wrapText="1"/>
    </xf>
    <xf numFmtId="0" fontId="93" fillId="25" borderId="1" xfId="880" applyFont="1" applyFill="1" applyBorder="1" applyAlignment="1">
      <alignment horizontal="left" vertical="center" wrapText="1"/>
    </xf>
    <xf numFmtId="39" fontId="93" fillId="25" borderId="1" xfId="880" applyNumberFormat="1" applyFont="1" applyFill="1" applyBorder="1" applyAlignment="1">
      <alignment horizontal="center" vertical="center" wrapText="1"/>
    </xf>
    <xf numFmtId="3" fontId="93" fillId="25" borderId="1" xfId="880" applyNumberFormat="1" applyFont="1" applyFill="1" applyBorder="1" applyAlignment="1">
      <alignment horizontal="right" vertical="center" wrapText="1"/>
    </xf>
    <xf numFmtId="3" fontId="93" fillId="25" borderId="1" xfId="880" applyNumberFormat="1" applyFont="1" applyFill="1" applyBorder="1" applyAlignment="1">
      <alignment vertical="center" wrapText="1"/>
    </xf>
    <xf numFmtId="37" fontId="93" fillId="25" borderId="1" xfId="880" applyNumberFormat="1" applyFont="1" applyFill="1" applyBorder="1" applyAlignment="1">
      <alignment vertical="center" wrapText="1"/>
    </xf>
    <xf numFmtId="0" fontId="77" fillId="25" borderId="1" xfId="880" applyFont="1" applyFill="1" applyBorder="1" applyAlignment="1">
      <alignment horizontal="left" vertical="center" wrapText="1"/>
    </xf>
    <xf numFmtId="39" fontId="77" fillId="25" borderId="1" xfId="880" applyNumberFormat="1" applyFont="1" applyFill="1" applyBorder="1" applyAlignment="1">
      <alignment horizontal="center" vertical="center" wrapText="1"/>
    </xf>
    <xf numFmtId="3" fontId="77" fillId="25" borderId="1" xfId="880" applyNumberFormat="1" applyFont="1" applyFill="1" applyBorder="1" applyAlignment="1">
      <alignment horizontal="right" vertical="center" wrapText="1"/>
    </xf>
    <xf numFmtId="3" fontId="77" fillId="25" borderId="1" xfId="880" applyNumberFormat="1" applyFont="1" applyFill="1" applyBorder="1" applyAlignment="1">
      <alignment vertical="center" wrapText="1"/>
    </xf>
    <xf numFmtId="37" fontId="77" fillId="25" borderId="1" xfId="880" applyNumberFormat="1" applyFont="1" applyFill="1" applyBorder="1" applyAlignment="1">
      <alignment vertical="center" wrapText="1"/>
    </xf>
    <xf numFmtId="0" fontId="77" fillId="25" borderId="0" xfId="880" applyFont="1" applyFill="1" applyAlignment="1">
      <alignment horizontal="right" vertical="center" wrapText="1"/>
    </xf>
    <xf numFmtId="189" fontId="93" fillId="25" borderId="1" xfId="880" applyNumberFormat="1" applyFont="1" applyFill="1" applyBorder="1" applyAlignment="1">
      <alignment horizontal="center" vertical="center" wrapText="1"/>
    </xf>
    <xf numFmtId="189" fontId="77" fillId="25" borderId="1" xfId="880" applyNumberFormat="1" applyFont="1" applyFill="1" applyBorder="1" applyAlignment="1">
      <alignment horizontal="center" vertical="center" wrapText="1"/>
    </xf>
    <xf numFmtId="189" fontId="93" fillId="25" borderId="1" xfId="880" applyNumberFormat="1" applyFont="1" applyFill="1" applyBorder="1" applyAlignment="1">
      <alignment horizontal="left" vertical="center" wrapText="1"/>
    </xf>
    <xf numFmtId="189" fontId="77" fillId="25" borderId="1" xfId="880" applyNumberFormat="1" applyFont="1" applyFill="1" applyBorder="1" applyAlignment="1">
      <alignment horizontal="left" vertical="center" wrapText="1"/>
    </xf>
    <xf numFmtId="0" fontId="96" fillId="25" borderId="1" xfId="880" applyFont="1" applyFill="1" applyBorder="1" applyAlignment="1">
      <alignment horizontal="center" vertical="center" wrapText="1"/>
    </xf>
    <xf numFmtId="0" fontId="94" fillId="25" borderId="1" xfId="880" applyFont="1" applyFill="1" applyBorder="1" applyAlignment="1">
      <alignment horizontal="center" vertical="center" wrapText="1"/>
    </xf>
    <xf numFmtId="0" fontId="96" fillId="25" borderId="1" xfId="880" applyFont="1" applyFill="1" applyBorder="1" applyAlignment="1">
      <alignment horizontal="left" vertical="center" wrapText="1"/>
    </xf>
    <xf numFmtId="3" fontId="96" fillId="25" borderId="1" xfId="880" applyNumberFormat="1" applyFont="1" applyFill="1" applyBorder="1" applyAlignment="1">
      <alignment vertical="center" wrapText="1"/>
    </xf>
    <xf numFmtId="39" fontId="96" fillId="25" borderId="1" xfId="880" applyNumberFormat="1" applyFont="1" applyFill="1" applyBorder="1" applyAlignment="1">
      <alignment vertical="center" wrapText="1"/>
    </xf>
    <xf numFmtId="3" fontId="96" fillId="25" borderId="0" xfId="880" applyNumberFormat="1" applyFont="1" applyFill="1" applyAlignment="1">
      <alignment horizontal="right" vertical="center" wrapText="1"/>
    </xf>
    <xf numFmtId="0" fontId="96" fillId="25" borderId="0" xfId="880" applyFont="1" applyFill="1" applyAlignment="1">
      <alignment horizontal="right" vertical="center" wrapText="1"/>
    </xf>
    <xf numFmtId="3" fontId="93" fillId="25" borderId="1" xfId="880" applyNumberFormat="1" applyFont="1" applyFill="1" applyBorder="1" applyAlignment="1">
      <alignment horizontal="center" vertical="center" wrapText="1"/>
    </xf>
    <xf numFmtId="3" fontId="77" fillId="25" borderId="1" xfId="880" applyNumberFormat="1" applyFont="1" applyFill="1" applyBorder="1" applyAlignment="1">
      <alignment horizontal="center" vertical="center" wrapText="1"/>
    </xf>
    <xf numFmtId="3" fontId="93" fillId="25" borderId="1" xfId="880" applyNumberFormat="1" applyFont="1" applyFill="1" applyBorder="1" applyAlignment="1">
      <alignment horizontal="left" vertical="center" wrapText="1"/>
    </xf>
    <xf numFmtId="3" fontId="96" fillId="25" borderId="1" xfId="880" applyNumberFormat="1" applyFont="1" applyFill="1" applyBorder="1" applyAlignment="1">
      <alignment horizontal="center" vertical="center" wrapText="1"/>
    </xf>
    <xf numFmtId="3" fontId="94" fillId="25" borderId="1" xfId="880" applyNumberFormat="1" applyFont="1" applyFill="1" applyBorder="1" applyAlignment="1">
      <alignment horizontal="center" vertical="center" wrapText="1"/>
    </xf>
    <xf numFmtId="3" fontId="96" fillId="25" borderId="1" xfId="880" applyNumberFormat="1" applyFont="1" applyFill="1" applyBorder="1" applyAlignment="1">
      <alignment horizontal="left" vertical="center" wrapText="1"/>
    </xf>
    <xf numFmtId="3" fontId="77" fillId="25" borderId="1" xfId="880" applyNumberFormat="1" applyFont="1" applyFill="1" applyBorder="1" applyAlignment="1">
      <alignment horizontal="left" vertical="center" wrapText="1"/>
    </xf>
    <xf numFmtId="169" fontId="96" fillId="25" borderId="1" xfId="750" applyFont="1" applyFill="1" applyBorder="1" applyAlignment="1">
      <alignment vertical="center" wrapText="1"/>
    </xf>
    <xf numFmtId="4" fontId="77" fillId="25" borderId="1" xfId="880" applyNumberFormat="1" applyFont="1" applyFill="1" applyBorder="1" applyAlignment="1">
      <alignment vertical="center" wrapText="1"/>
    </xf>
    <xf numFmtId="4" fontId="96" fillId="25" borderId="1" xfId="880" applyNumberFormat="1" applyFont="1" applyFill="1" applyBorder="1" applyAlignment="1">
      <alignment vertical="center" wrapText="1"/>
    </xf>
    <xf numFmtId="169" fontId="77" fillId="25" borderId="1" xfId="750" applyFont="1" applyFill="1" applyBorder="1" applyAlignment="1">
      <alignment vertical="center" wrapText="1"/>
    </xf>
    <xf numFmtId="39" fontId="77" fillId="25" borderId="1" xfId="880" applyNumberFormat="1" applyFont="1" applyFill="1" applyBorder="1" applyAlignment="1">
      <alignment vertical="center" wrapText="1"/>
    </xf>
    <xf numFmtId="169" fontId="94" fillId="25" borderId="1" xfId="750" applyFont="1" applyFill="1" applyBorder="1" applyAlignment="1">
      <alignment vertical="center" wrapText="1"/>
    </xf>
    <xf numFmtId="4" fontId="94" fillId="25" borderId="1" xfId="880" applyNumberFormat="1" applyFont="1" applyFill="1" applyBorder="1" applyAlignment="1">
      <alignment vertical="center" wrapText="1"/>
    </xf>
    <xf numFmtId="3" fontId="94" fillId="25" borderId="0" xfId="880" applyNumberFormat="1" applyFont="1" applyFill="1" applyAlignment="1">
      <alignment horizontal="right" vertical="center" wrapText="1"/>
    </xf>
    <xf numFmtId="0" fontId="94" fillId="25" borderId="0" xfId="880" applyFont="1" applyFill="1" applyAlignment="1">
      <alignment horizontal="right" vertical="center" wrapText="1"/>
    </xf>
    <xf numFmtId="39" fontId="94" fillId="25" borderId="1" xfId="880" applyNumberFormat="1" applyFont="1" applyFill="1" applyBorder="1" applyAlignment="1">
      <alignment vertical="center" wrapText="1"/>
    </xf>
    <xf numFmtId="4" fontId="93" fillId="25" borderId="1" xfId="880" applyNumberFormat="1" applyFont="1" applyFill="1" applyBorder="1" applyAlignment="1">
      <alignment vertical="center" wrapText="1"/>
    </xf>
    <xf numFmtId="39" fontId="93" fillId="25" borderId="1" xfId="880" applyNumberFormat="1" applyFont="1" applyFill="1" applyBorder="1" applyAlignment="1">
      <alignment vertical="center" wrapText="1"/>
    </xf>
    <xf numFmtId="0" fontId="77" fillId="25" borderId="42" xfId="880" applyFont="1" applyFill="1" applyBorder="1" applyAlignment="1">
      <alignment horizontal="center" vertical="center" wrapText="1"/>
    </xf>
    <xf numFmtId="0" fontId="77" fillId="25" borderId="42" xfId="880" applyFont="1" applyFill="1" applyBorder="1" applyAlignment="1">
      <alignment horizontal="left" vertical="center" wrapText="1"/>
    </xf>
    <xf numFmtId="4" fontId="77" fillId="25" borderId="42" xfId="880" applyNumberFormat="1" applyFont="1" applyFill="1" applyBorder="1" applyAlignment="1">
      <alignment vertical="center" wrapText="1"/>
    </xf>
    <xf numFmtId="39" fontId="77" fillId="25" borderId="42" xfId="880" applyNumberFormat="1" applyFont="1" applyFill="1" applyBorder="1" applyAlignment="1">
      <alignment vertical="center" wrapText="1"/>
    </xf>
    <xf numFmtId="3" fontId="93" fillId="25" borderId="19" xfId="880" applyNumberFormat="1" applyFont="1" applyFill="1" applyBorder="1" applyAlignment="1">
      <alignment horizontal="center" vertical="center" wrapText="1"/>
    </xf>
    <xf numFmtId="3" fontId="77" fillId="25" borderId="19" xfId="880" applyNumberFormat="1" applyFont="1" applyFill="1" applyBorder="1" applyAlignment="1">
      <alignment horizontal="center" vertical="center" wrapText="1"/>
    </xf>
    <xf numFmtId="3" fontId="93" fillId="25" borderId="19" xfId="880" applyNumberFormat="1" applyFont="1" applyFill="1" applyBorder="1" applyAlignment="1">
      <alignment horizontal="left" vertical="center" wrapText="1"/>
    </xf>
    <xf numFmtId="3" fontId="93" fillId="25" borderId="19" xfId="880" applyNumberFormat="1" applyFont="1" applyFill="1" applyBorder="1" applyAlignment="1">
      <alignment vertical="center" wrapText="1"/>
    </xf>
    <xf numFmtId="39" fontId="93" fillId="25" borderId="19" xfId="880" applyNumberFormat="1" applyFont="1" applyFill="1" applyBorder="1" applyAlignment="1">
      <alignment vertical="center" wrapText="1"/>
    </xf>
    <xf numFmtId="0" fontId="94" fillId="25" borderId="1" xfId="880" applyFont="1" applyFill="1" applyBorder="1" applyAlignment="1">
      <alignment horizontal="left" vertical="center" wrapText="1"/>
    </xf>
    <xf numFmtId="0" fontId="94" fillId="25" borderId="42" xfId="880" applyFont="1" applyFill="1" applyBorder="1" applyAlignment="1">
      <alignment horizontal="center" vertical="center" wrapText="1"/>
    </xf>
    <xf numFmtId="0" fontId="94" fillId="25" borderId="42" xfId="880" applyFont="1" applyFill="1" applyBorder="1" applyAlignment="1">
      <alignment horizontal="left" vertical="center" wrapText="1"/>
    </xf>
    <xf numFmtId="169" fontId="94" fillId="25" borderId="42" xfId="750" applyFont="1" applyFill="1" applyBorder="1" applyAlignment="1">
      <alignment vertical="center" wrapText="1"/>
    </xf>
    <xf numFmtId="2" fontId="94" fillId="25" borderId="42" xfId="880" applyNumberFormat="1" applyFont="1" applyFill="1" applyBorder="1" applyAlignment="1">
      <alignment vertical="center" wrapText="1"/>
    </xf>
    <xf numFmtId="0" fontId="94" fillId="25" borderId="0" xfId="880" applyFont="1" applyFill="1" applyBorder="1" applyAlignment="1">
      <alignment horizontal="center" vertical="center" wrapText="1"/>
    </xf>
    <xf numFmtId="0" fontId="94" fillId="25" borderId="0" xfId="880" applyFont="1" applyFill="1" applyBorder="1" applyAlignment="1">
      <alignment horizontal="left" vertical="center" wrapText="1"/>
    </xf>
    <xf numFmtId="2" fontId="94" fillId="25" borderId="0" xfId="880" applyNumberFormat="1" applyFont="1" applyFill="1" applyBorder="1" applyAlignment="1">
      <alignment vertical="center" wrapText="1"/>
    </xf>
    <xf numFmtId="39" fontId="94" fillId="25" borderId="0" xfId="880" applyNumberFormat="1" applyFont="1" applyFill="1" applyBorder="1" applyAlignment="1">
      <alignment vertical="center" wrapText="1"/>
    </xf>
    <xf numFmtId="4" fontId="57" fillId="25" borderId="0" xfId="880" applyNumberFormat="1" applyFont="1" applyFill="1" applyBorder="1" applyAlignment="1">
      <alignment horizontal="left" vertical="center"/>
    </xf>
    <xf numFmtId="0" fontId="15" fillId="25" borderId="0" xfId="880" applyFont="1" applyFill="1" applyAlignment="1">
      <alignment horizontal="right" vertical="center" wrapText="1"/>
    </xf>
    <xf numFmtId="0" fontId="15" fillId="25" borderId="0" xfId="880" applyFont="1" applyFill="1" applyAlignment="1">
      <alignment horizontal="left" vertical="center" wrapText="1"/>
    </xf>
    <xf numFmtId="0" fontId="15" fillId="25" borderId="0" xfId="880" applyFont="1" applyFill="1" applyAlignment="1">
      <alignment horizontal="left" vertical="center"/>
    </xf>
    <xf numFmtId="3" fontId="15" fillId="25" borderId="0" xfId="880" applyNumberFormat="1" applyFont="1" applyFill="1" applyAlignment="1">
      <alignment horizontal="right" vertical="center" wrapText="1"/>
    </xf>
    <xf numFmtId="0" fontId="12" fillId="25" borderId="0" xfId="880" applyNumberFormat="1" applyFont="1" applyFill="1" applyBorder="1" applyAlignment="1">
      <alignment vertical="center"/>
    </xf>
    <xf numFmtId="0" fontId="6" fillId="25" borderId="0" xfId="880" applyNumberFormat="1" applyFont="1" applyFill="1" applyBorder="1" applyAlignment="1">
      <alignment vertical="center"/>
    </xf>
    <xf numFmtId="3" fontId="12" fillId="25" borderId="0" xfId="880" applyNumberFormat="1" applyFont="1" applyFill="1" applyAlignment="1">
      <alignment vertical="center"/>
    </xf>
    <xf numFmtId="0" fontId="12" fillId="25" borderId="0" xfId="880" applyFont="1" applyFill="1" applyAlignment="1">
      <alignment vertical="center"/>
    </xf>
    <xf numFmtId="169" fontId="12" fillId="25" borderId="0" xfId="750" applyFont="1" applyFill="1" applyAlignment="1">
      <alignment vertical="center"/>
    </xf>
    <xf numFmtId="0" fontId="6" fillId="25" borderId="0" xfId="880" applyFont="1" applyFill="1" applyAlignment="1">
      <alignment horizontal="center" vertical="center"/>
    </xf>
    <xf numFmtId="2" fontId="12" fillId="25" borderId="0" xfId="880" applyNumberFormat="1" applyFont="1" applyFill="1" applyBorder="1" applyAlignment="1">
      <alignment vertical="center" wrapText="1"/>
    </xf>
    <xf numFmtId="0" fontId="92" fillId="25" borderId="0" xfId="880" applyFont="1" applyFill="1" applyAlignment="1">
      <alignment horizontal="right" vertical="center" wrapText="1"/>
    </xf>
    <xf numFmtId="0" fontId="57" fillId="25" borderId="0" xfId="880" applyFont="1" applyFill="1" applyAlignment="1">
      <alignment horizontal="center" vertical="center" wrapText="1"/>
    </xf>
    <xf numFmtId="4" fontId="57" fillId="25" borderId="0" xfId="880" applyNumberFormat="1" applyFont="1" applyFill="1" applyAlignment="1">
      <alignment horizontal="right" vertical="center" wrapText="1"/>
    </xf>
    <xf numFmtId="39" fontId="57" fillId="25" borderId="0" xfId="880" applyNumberFormat="1" applyFont="1" applyFill="1" applyAlignment="1">
      <alignment horizontal="right" vertical="center" wrapText="1"/>
    </xf>
    <xf numFmtId="3" fontId="57" fillId="25" borderId="0" xfId="880" applyNumberFormat="1" applyFont="1" applyFill="1" applyAlignment="1">
      <alignment horizontal="right" vertical="center" wrapText="1"/>
    </xf>
    <xf numFmtId="0" fontId="57" fillId="25" borderId="0" xfId="880" applyFont="1" applyFill="1" applyAlignment="1">
      <alignment horizontal="right" vertical="center" wrapText="1"/>
    </xf>
    <xf numFmtId="0" fontId="16" fillId="25" borderId="1" xfId="0" applyFont="1" applyFill="1" applyBorder="1" applyAlignment="1">
      <alignment horizontal="center" vertical="center"/>
    </xf>
    <xf numFmtId="3" fontId="16" fillId="25" borderId="1" xfId="0" quotePrefix="1" applyNumberFormat="1" applyFont="1" applyFill="1" applyBorder="1" applyAlignment="1">
      <alignment horizontal="center" vertical="center" wrapText="1"/>
    </xf>
    <xf numFmtId="14" fontId="16" fillId="25" borderId="1" xfId="0" quotePrefix="1" applyNumberFormat="1" applyFont="1" applyFill="1" applyBorder="1" applyAlignment="1">
      <alignment horizontal="left" vertical="center" wrapText="1"/>
    </xf>
    <xf numFmtId="170" fontId="66" fillId="25" borderId="1" xfId="737" applyNumberFormat="1" applyFont="1" applyFill="1" applyBorder="1" applyAlignment="1">
      <alignment wrapText="1"/>
    </xf>
    <xf numFmtId="0" fontId="105" fillId="25" borderId="1" xfId="0" applyFont="1" applyFill="1" applyBorder="1" applyAlignment="1"/>
    <xf numFmtId="14" fontId="16" fillId="25" borderId="1" xfId="0" quotePrefix="1" applyNumberFormat="1" applyFont="1" applyFill="1" applyBorder="1" applyAlignment="1">
      <alignment horizontal="center" vertical="center" wrapText="1"/>
    </xf>
    <xf numFmtId="0" fontId="16" fillId="25" borderId="1" xfId="0" applyFont="1" applyFill="1" applyBorder="1" applyAlignment="1">
      <alignment horizontal="left" vertical="center" wrapText="1"/>
    </xf>
    <xf numFmtId="0" fontId="16" fillId="25" borderId="1" xfId="0" applyFont="1" applyFill="1" applyBorder="1" applyAlignment="1">
      <alignment horizontal="center" vertical="center" wrapText="1"/>
    </xf>
    <xf numFmtId="0" fontId="62" fillId="25" borderId="1" xfId="0" applyFont="1" applyFill="1" applyBorder="1" applyAlignment="1">
      <alignment horizontal="center" wrapText="1"/>
    </xf>
    <xf numFmtId="3" fontId="62" fillId="25" borderId="1" xfId="0" applyNumberFormat="1" applyFont="1" applyFill="1" applyBorder="1" applyAlignment="1"/>
    <xf numFmtId="3" fontId="62" fillId="25" borderId="1" xfId="0" applyNumberFormat="1" applyFont="1" applyFill="1" applyBorder="1" applyAlignment="1">
      <alignment horizontal="right"/>
    </xf>
    <xf numFmtId="0" fontId="106" fillId="25" borderId="1" xfId="0" applyFont="1" applyFill="1" applyBorder="1" applyAlignment="1"/>
    <xf numFmtId="0" fontId="62" fillId="25" borderId="0" xfId="0" applyFont="1" applyFill="1" applyBorder="1" applyAlignment="1"/>
    <xf numFmtId="0" fontId="66" fillId="25" borderId="1" xfId="0" applyFont="1" applyFill="1" applyBorder="1" applyAlignment="1">
      <alignment horizontal="center" wrapText="1"/>
    </xf>
    <xf numFmtId="3" fontId="66" fillId="25" borderId="1" xfId="0" applyNumberFormat="1" applyFont="1" applyFill="1" applyBorder="1" applyAlignment="1"/>
    <xf numFmtId="3" fontId="66" fillId="25" borderId="1" xfId="0" applyNumberFormat="1" applyFont="1" applyFill="1" applyBorder="1" applyAlignment="1">
      <alignment horizontal="right"/>
    </xf>
    <xf numFmtId="0" fontId="66" fillId="25" borderId="0" xfId="0" applyFont="1" applyFill="1" applyBorder="1" applyAlignment="1"/>
    <xf numFmtId="0" fontId="58" fillId="25" borderId="13" xfId="0" applyFont="1" applyFill="1" applyBorder="1" applyAlignment="1">
      <alignment horizontal="center" wrapText="1"/>
    </xf>
    <xf numFmtId="170" fontId="62" fillId="25" borderId="13" xfId="737" applyNumberFormat="1" applyFont="1" applyFill="1" applyBorder="1" applyAlignment="1">
      <alignment wrapText="1"/>
    </xf>
    <xf numFmtId="3" fontId="58" fillId="25" borderId="13" xfId="0" applyNumberFormat="1" applyFont="1" applyFill="1" applyBorder="1" applyAlignment="1"/>
    <xf numFmtId="3" fontId="58" fillId="25" borderId="13" xfId="0" applyNumberFormat="1" applyFont="1" applyFill="1" applyBorder="1" applyAlignment="1">
      <alignment horizontal="right"/>
    </xf>
    <xf numFmtId="0" fontId="65" fillId="25" borderId="13" xfId="0" applyFont="1" applyFill="1" applyBorder="1" applyAlignment="1"/>
    <xf numFmtId="0" fontId="58" fillId="25" borderId="42" xfId="0" applyFont="1" applyFill="1" applyBorder="1" applyAlignment="1">
      <alignment horizontal="center" wrapText="1"/>
    </xf>
    <xf numFmtId="170" fontId="62" fillId="25" borderId="42" xfId="737" applyNumberFormat="1" applyFont="1" applyFill="1" applyBorder="1" applyAlignment="1">
      <alignment wrapText="1"/>
    </xf>
    <xf numFmtId="3" fontId="58" fillId="25" borderId="42" xfId="0" applyNumberFormat="1" applyFont="1" applyFill="1" applyBorder="1" applyAlignment="1"/>
    <xf numFmtId="3" fontId="58" fillId="25" borderId="42" xfId="0" applyNumberFormat="1" applyFont="1" applyFill="1" applyBorder="1" applyAlignment="1">
      <alignment horizontal="right"/>
    </xf>
    <xf numFmtId="0" fontId="65" fillId="25" borderId="42" xfId="0" applyFont="1" applyFill="1" applyBorder="1" applyAlignment="1"/>
    <xf numFmtId="0" fontId="3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 wrapText="1"/>
    </xf>
    <xf numFmtId="0" fontId="3" fillId="25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4" fillId="25" borderId="1" xfId="0" applyFont="1" applyFill="1" applyBorder="1" applyAlignment="1">
      <alignment horizontal="center" vertical="center"/>
    </xf>
    <xf numFmtId="0" fontId="7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42" xfId="0" applyFont="1" applyBorder="1" applyAlignment="1"/>
    <xf numFmtId="0" fontId="12" fillId="25" borderId="42" xfId="0" applyFont="1" applyFill="1" applyBorder="1" applyAlignment="1"/>
    <xf numFmtId="3" fontId="12" fillId="0" borderId="42" xfId="0" applyNumberFormat="1" applyFont="1" applyBorder="1" applyAlignment="1"/>
    <xf numFmtId="0" fontId="3" fillId="0" borderId="0" xfId="0" applyFont="1" applyAlignment="1">
      <alignment horizontal="left"/>
    </xf>
    <xf numFmtId="0" fontId="6" fillId="0" borderId="2" xfId="879" applyFont="1" applyBorder="1"/>
    <xf numFmtId="3" fontId="6" fillId="0" borderId="2" xfId="879" applyNumberFormat="1" applyFont="1" applyBorder="1"/>
    <xf numFmtId="0" fontId="18" fillId="25" borderId="0" xfId="883" applyFont="1" applyFill="1" applyAlignment="1">
      <alignment horizontal="center"/>
    </xf>
    <xf numFmtId="174" fontId="19" fillId="25" borderId="7" xfId="737" applyNumberFormat="1" applyFont="1" applyFill="1" applyBorder="1" applyAlignment="1">
      <alignment vertical="center"/>
    </xf>
    <xf numFmtId="174" fontId="23" fillId="25" borderId="7" xfId="737" applyNumberFormat="1" applyFont="1" applyFill="1" applyBorder="1" applyAlignment="1">
      <alignment vertical="center"/>
    </xf>
    <xf numFmtId="174" fontId="40" fillId="25" borderId="7" xfId="737" applyNumberFormat="1" applyFont="1" applyFill="1" applyBorder="1" applyAlignment="1">
      <alignment horizontal="center" vertical="center"/>
    </xf>
    <xf numFmtId="174" fontId="23" fillId="25" borderId="1" xfId="737" applyNumberFormat="1" applyFont="1" applyFill="1" applyBorder="1" applyAlignment="1">
      <alignment vertical="center" wrapText="1"/>
    </xf>
    <xf numFmtId="187" fontId="107" fillId="25" borderId="1" xfId="746" applyNumberFormat="1" applyFont="1" applyFill="1" applyBorder="1" applyAlignment="1">
      <alignment vertical="center"/>
    </xf>
    <xf numFmtId="167" fontId="107" fillId="25" borderId="1" xfId="746" applyFont="1" applyFill="1" applyBorder="1" applyAlignment="1">
      <alignment horizontal="center" vertical="center"/>
    </xf>
    <xf numFmtId="167" fontId="108" fillId="25" borderId="1" xfId="746" applyFont="1" applyFill="1" applyBorder="1" applyAlignment="1">
      <alignment vertical="center" wrapText="1"/>
    </xf>
    <xf numFmtId="0" fontId="109" fillId="25" borderId="0" xfId="883" applyFont="1" applyFill="1"/>
    <xf numFmtId="169" fontId="109" fillId="25" borderId="0" xfId="883" applyNumberFormat="1" applyFont="1" applyFill="1"/>
    <xf numFmtId="174" fontId="40" fillId="25" borderId="1" xfId="737" applyNumberFormat="1" applyFont="1" applyFill="1" applyBorder="1" applyAlignment="1">
      <alignment horizontal="center" vertical="center" wrapText="1"/>
    </xf>
    <xf numFmtId="174" fontId="110" fillId="25" borderId="1" xfId="737" applyNumberFormat="1" applyFont="1" applyFill="1" applyBorder="1" applyAlignment="1">
      <alignment horizontal="center" vertical="center"/>
    </xf>
    <xf numFmtId="174" fontId="110" fillId="25" borderId="1" xfId="737" applyNumberFormat="1" applyFont="1" applyFill="1" applyBorder="1" applyAlignment="1">
      <alignment vertical="center"/>
    </xf>
    <xf numFmtId="174" fontId="111" fillId="25" borderId="0" xfId="737" applyNumberFormat="1" applyFont="1" applyFill="1"/>
    <xf numFmtId="174" fontId="18" fillId="25" borderId="43" xfId="737" applyNumberFormat="1" applyFont="1" applyFill="1" applyBorder="1" applyAlignment="1">
      <alignment horizontal="center" vertical="center" wrapText="1"/>
    </xf>
    <xf numFmtId="174" fontId="8" fillId="25" borderId="43" xfId="737" applyNumberFormat="1" applyFont="1" applyFill="1" applyBorder="1" applyAlignment="1">
      <alignment vertical="center"/>
    </xf>
    <xf numFmtId="174" fontId="40" fillId="25" borderId="43" xfId="737" applyNumberFormat="1" applyFont="1" applyFill="1" applyBorder="1" applyAlignment="1">
      <alignment vertical="center"/>
    </xf>
    <xf numFmtId="174" fontId="86" fillId="25" borderId="43" xfId="737" applyNumberFormat="1" applyFont="1" applyFill="1" applyBorder="1" applyAlignment="1">
      <alignment vertical="center"/>
    </xf>
    <xf numFmtId="174" fontId="49" fillId="25" borderId="43" xfId="737" applyNumberFormat="1" applyFont="1" applyFill="1" applyBorder="1" applyAlignment="1">
      <alignment horizontal="left" vertical="center"/>
    </xf>
    <xf numFmtId="174" fontId="10" fillId="25" borderId="43" xfId="737" applyNumberFormat="1" applyFont="1" applyFill="1" applyBorder="1" applyAlignment="1">
      <alignment vertical="center"/>
    </xf>
    <xf numFmtId="167" fontId="107" fillId="25" borderId="43" xfId="746" applyFont="1" applyFill="1" applyBorder="1" applyAlignment="1">
      <alignment vertical="center"/>
    </xf>
    <xf numFmtId="174" fontId="10" fillId="25" borderId="43" xfId="737" applyNumberFormat="1" applyFont="1" applyFill="1" applyBorder="1" applyAlignment="1">
      <alignment horizontal="left" vertical="center"/>
    </xf>
    <xf numFmtId="167" fontId="83" fillId="25" borderId="43" xfId="746" applyFont="1" applyFill="1" applyBorder="1" applyAlignment="1">
      <alignment vertical="center"/>
    </xf>
    <xf numFmtId="183" fontId="19" fillId="25" borderId="43" xfId="737" applyNumberFormat="1" applyFont="1" applyFill="1" applyBorder="1"/>
    <xf numFmtId="174" fontId="30" fillId="25" borderId="43" xfId="737" applyNumberFormat="1" applyFont="1" applyFill="1" applyBorder="1" applyAlignment="1">
      <alignment vertical="center" wrapText="1"/>
    </xf>
    <xf numFmtId="167" fontId="19" fillId="25" borderId="43" xfId="883" applyNumberFormat="1" applyFont="1" applyFill="1" applyBorder="1"/>
    <xf numFmtId="174" fontId="74" fillId="25" borderId="43" xfId="737" applyNumberFormat="1" applyFont="1" applyFill="1" applyBorder="1" applyAlignment="1"/>
    <xf numFmtId="174" fontId="74" fillId="25" borderId="43" xfId="737" applyNumberFormat="1" applyFont="1" applyFill="1" applyBorder="1" applyAlignment="1">
      <alignment horizontal="left"/>
    </xf>
    <xf numFmtId="174" fontId="18" fillId="25" borderId="43" xfId="737" applyNumberFormat="1" applyFont="1" applyFill="1" applyBorder="1" applyAlignment="1">
      <alignment horizontal="left"/>
    </xf>
    <xf numFmtId="174" fontId="61" fillId="25" borderId="43" xfId="737" applyNumberFormat="1" applyFont="1" applyFill="1" applyBorder="1" applyAlignment="1">
      <alignment vertical="center" wrapText="1"/>
    </xf>
    <xf numFmtId="167" fontId="108" fillId="25" borderId="43" xfId="746" applyFont="1" applyFill="1" applyBorder="1" applyAlignment="1">
      <alignment vertical="center" wrapText="1"/>
    </xf>
    <xf numFmtId="167" fontId="83" fillId="25" borderId="43" xfId="746" applyFont="1" applyFill="1" applyBorder="1" applyAlignment="1">
      <alignment vertical="center" wrapText="1"/>
    </xf>
    <xf numFmtId="167" fontId="84" fillId="25" borderId="43" xfId="746" applyFont="1" applyFill="1" applyBorder="1" applyAlignment="1">
      <alignment vertical="center" wrapText="1"/>
    </xf>
    <xf numFmtId="174" fontId="61" fillId="25" borderId="43" xfId="737" applyNumberFormat="1" applyFont="1" applyFill="1" applyBorder="1" applyAlignment="1">
      <alignment vertical="center"/>
    </xf>
    <xf numFmtId="174" fontId="110" fillId="25" borderId="43" xfId="737" applyNumberFormat="1" applyFont="1" applyFill="1" applyBorder="1" applyAlignment="1">
      <alignment vertical="center"/>
    </xf>
    <xf numFmtId="167" fontId="88" fillId="25" borderId="43" xfId="746" applyFont="1" applyFill="1" applyBorder="1" applyAlignment="1">
      <alignment horizontal="center" vertical="center"/>
    </xf>
    <xf numFmtId="0" fontId="7" fillId="25" borderId="13" xfId="883" applyFont="1" applyFill="1" applyBorder="1" applyAlignment="1">
      <alignment horizontal="center" vertical="center" wrapText="1"/>
    </xf>
    <xf numFmtId="0" fontId="7" fillId="25" borderId="13" xfId="883" applyFont="1" applyFill="1" applyBorder="1" applyAlignment="1">
      <alignment vertical="center" wrapText="1"/>
    </xf>
    <xf numFmtId="0" fontId="5" fillId="25" borderId="1" xfId="883" applyFont="1" applyFill="1" applyBorder="1" applyAlignment="1">
      <alignment horizontal="center" vertical="center" wrapText="1"/>
    </xf>
    <xf numFmtId="0" fontId="5" fillId="25" borderId="1" xfId="883" applyFont="1" applyFill="1" applyBorder="1" applyAlignment="1">
      <alignment vertical="center" wrapText="1"/>
    </xf>
    <xf numFmtId="0" fontId="112" fillId="25" borderId="1" xfId="883" applyFont="1" applyFill="1" applyBorder="1" applyAlignment="1">
      <alignment horizontal="center" vertical="center" wrapText="1"/>
    </xf>
    <xf numFmtId="0" fontId="17" fillId="25" borderId="1" xfId="883" applyFont="1" applyFill="1" applyBorder="1" applyAlignment="1">
      <alignment horizontal="center" vertical="center" wrapText="1"/>
    </xf>
    <xf numFmtId="0" fontId="17" fillId="25" borderId="1" xfId="883" applyFont="1" applyFill="1" applyBorder="1" applyAlignment="1">
      <alignment horizontal="right" vertical="center" wrapText="1"/>
    </xf>
    <xf numFmtId="0" fontId="17" fillId="25" borderId="1" xfId="883" applyFont="1" applyFill="1" applyBorder="1" applyAlignment="1">
      <alignment vertical="center" wrapText="1"/>
    </xf>
    <xf numFmtId="0" fontId="113" fillId="25" borderId="1" xfId="883" applyFont="1" applyFill="1" applyBorder="1" applyAlignment="1">
      <alignment horizontal="center" vertical="center" wrapText="1"/>
    </xf>
    <xf numFmtId="0" fontId="114" fillId="25" borderId="1" xfId="883" applyFont="1" applyFill="1" applyBorder="1" applyAlignment="1">
      <alignment horizontal="center" vertical="center" wrapText="1"/>
    </xf>
    <xf numFmtId="0" fontId="13" fillId="25" borderId="1" xfId="883" applyFont="1" applyFill="1" applyBorder="1" applyAlignment="1">
      <alignment horizontal="center" vertical="center" wrapText="1"/>
    </xf>
    <xf numFmtId="0" fontId="13" fillId="25" borderId="1" xfId="883" applyFont="1" applyFill="1" applyBorder="1" applyAlignment="1">
      <alignment vertical="center" wrapText="1"/>
    </xf>
    <xf numFmtId="0" fontId="11" fillId="25" borderId="1" xfId="883" applyFont="1" applyFill="1" applyBorder="1" applyAlignment="1">
      <alignment vertical="center" wrapText="1"/>
    </xf>
    <xf numFmtId="0" fontId="7" fillId="25" borderId="1" xfId="883" applyFont="1" applyFill="1" applyBorder="1" applyAlignment="1">
      <alignment horizontal="center" vertical="center" wrapText="1"/>
    </xf>
    <xf numFmtId="0" fontId="7" fillId="25" borderId="1" xfId="883" applyFont="1" applyFill="1" applyBorder="1" applyAlignment="1">
      <alignment vertical="center" wrapText="1"/>
    </xf>
    <xf numFmtId="0" fontId="11" fillId="25" borderId="1" xfId="883" applyFont="1" applyFill="1" applyBorder="1" applyAlignment="1">
      <alignment horizontal="center" vertical="center" wrapText="1"/>
    </xf>
    <xf numFmtId="0" fontId="11" fillId="25" borderId="1" xfId="883" applyFont="1" applyFill="1" applyBorder="1" applyAlignment="1">
      <alignment horizontal="right" vertical="center" wrapText="1"/>
    </xf>
    <xf numFmtId="0" fontId="70" fillId="25" borderId="1" xfId="883" applyFont="1" applyFill="1" applyBorder="1" applyAlignment="1">
      <alignment vertical="center" wrapText="1"/>
    </xf>
    <xf numFmtId="0" fontId="70" fillId="25" borderId="1" xfId="883" applyFont="1" applyFill="1" applyBorder="1" applyAlignment="1">
      <alignment horizontal="center" vertical="center" wrapText="1"/>
    </xf>
    <xf numFmtId="0" fontId="115" fillId="25" borderId="1" xfId="883" applyFont="1" applyFill="1" applyBorder="1" applyAlignment="1">
      <alignment horizontal="center" vertical="center" wrapText="1"/>
    </xf>
    <xf numFmtId="0" fontId="17" fillId="25" borderId="1" xfId="883" applyFont="1" applyFill="1" applyBorder="1" applyAlignment="1">
      <alignment horizontal="right" vertical="center"/>
    </xf>
    <xf numFmtId="0" fontId="11" fillId="25" borderId="1" xfId="883" applyFont="1" applyFill="1" applyBorder="1" applyAlignment="1">
      <alignment horizontal="center" vertical="center"/>
    </xf>
    <xf numFmtId="0" fontId="11" fillId="25" borderId="1" xfId="883" applyFont="1" applyFill="1" applyBorder="1" applyAlignment="1">
      <alignment horizontal="left" vertical="center"/>
    </xf>
    <xf numFmtId="0" fontId="5" fillId="25" borderId="1" xfId="883" applyFont="1" applyFill="1" applyBorder="1" applyAlignment="1">
      <alignment horizontal="center" vertical="center"/>
    </xf>
    <xf numFmtId="0" fontId="5" fillId="25" borderId="1" xfId="883" applyFont="1" applyFill="1" applyBorder="1" applyAlignment="1">
      <alignment vertical="center"/>
    </xf>
    <xf numFmtId="0" fontId="112" fillId="25" borderId="1" xfId="883" applyFont="1" applyFill="1" applyBorder="1" applyAlignment="1">
      <alignment horizontal="center" vertical="center"/>
    </xf>
    <xf numFmtId="0" fontId="5" fillId="25" borderId="2" xfId="883" applyFont="1" applyFill="1" applyBorder="1" applyAlignment="1">
      <alignment horizontal="center" vertical="center" wrapText="1"/>
    </xf>
    <xf numFmtId="0" fontId="5" fillId="25" borderId="2" xfId="883" applyFont="1" applyFill="1" applyBorder="1" applyAlignment="1">
      <alignment vertical="center" wrapText="1"/>
    </xf>
    <xf numFmtId="0" fontId="5" fillId="25" borderId="7" xfId="883" applyFont="1" applyFill="1" applyBorder="1" applyAlignment="1">
      <alignment horizontal="center" vertical="center" wrapText="1"/>
    </xf>
    <xf numFmtId="0" fontId="5" fillId="25" borderId="7" xfId="883" applyFont="1" applyFill="1" applyBorder="1" applyAlignment="1">
      <alignment vertical="center" wrapText="1"/>
    </xf>
    <xf numFmtId="0" fontId="11" fillId="25" borderId="42" xfId="883" applyFont="1" applyFill="1" applyBorder="1"/>
    <xf numFmtId="0" fontId="11" fillId="25" borderId="1" xfId="883" applyFont="1" applyFill="1" applyBorder="1" applyAlignment="1">
      <alignment horizontal="left" vertical="center" wrapText="1"/>
    </xf>
    <xf numFmtId="0" fontId="11" fillId="25" borderId="1" xfId="883" applyFont="1" applyFill="1" applyBorder="1" applyAlignment="1">
      <alignment vertical="center"/>
    </xf>
    <xf numFmtId="0" fontId="13" fillId="0" borderId="1" xfId="883" quotePrefix="1" applyFont="1" applyBorder="1" applyAlignment="1">
      <alignment horizontal="center" vertical="center"/>
    </xf>
    <xf numFmtId="0" fontId="98" fillId="0" borderId="0" xfId="881" applyFont="1" applyAlignment="1">
      <alignment horizontal="centerContinuous" vertical="center"/>
    </xf>
    <xf numFmtId="0" fontId="256" fillId="0" borderId="0" xfId="881" applyFont="1" applyAlignment="1">
      <alignment vertical="center"/>
    </xf>
    <xf numFmtId="0" fontId="9" fillId="0" borderId="0" xfId="881" applyFont="1" applyAlignment="1">
      <alignment horizontal="centerContinuous" vertical="center"/>
    </xf>
    <xf numFmtId="0" fontId="11" fillId="0" borderId="0" xfId="881" applyFont="1" applyAlignment="1">
      <alignment vertical="center"/>
    </xf>
    <xf numFmtId="3" fontId="5" fillId="0" borderId="2" xfId="881" applyNumberFormat="1" applyFont="1" applyBorder="1" applyAlignment="1">
      <alignment horizontal="center" vertical="center"/>
    </xf>
    <xf numFmtId="3" fontId="5" fillId="0" borderId="2" xfId="881" applyNumberFormat="1" applyFont="1" applyBorder="1" applyAlignment="1">
      <alignment horizontal="center" vertical="center" wrapText="1"/>
    </xf>
    <xf numFmtId="3" fontId="5" fillId="0" borderId="1" xfId="881" applyNumberFormat="1" applyFont="1" applyBorder="1" applyAlignment="1">
      <alignment horizontal="center" vertical="center"/>
    </xf>
    <xf numFmtId="3" fontId="5" fillId="0" borderId="1" xfId="881" applyNumberFormat="1" applyFont="1" applyBorder="1" applyAlignment="1">
      <alignment vertical="center" wrapText="1"/>
    </xf>
    <xf numFmtId="4" fontId="5" fillId="0" borderId="1" xfId="881" applyNumberFormat="1" applyFont="1" applyBorder="1" applyAlignment="1">
      <alignment horizontal="right" vertical="center"/>
    </xf>
    <xf numFmtId="3" fontId="5" fillId="0" borderId="1" xfId="881" applyNumberFormat="1" applyFont="1" applyBorder="1" applyAlignment="1">
      <alignment horizontal="right" vertical="center"/>
    </xf>
    <xf numFmtId="39" fontId="5" fillId="0" borderId="1" xfId="881" applyNumberFormat="1" applyFont="1" applyBorder="1" applyAlignment="1">
      <alignment vertical="center"/>
    </xf>
    <xf numFmtId="3" fontId="11" fillId="0" borderId="1" xfId="881" applyNumberFormat="1" applyFont="1" applyBorder="1" applyAlignment="1">
      <alignment horizontal="right" vertical="center"/>
    </xf>
    <xf numFmtId="39" fontId="13" fillId="0" borderId="1" xfId="881" applyNumberFormat="1" applyFont="1" applyBorder="1" applyAlignment="1">
      <alignment vertical="center"/>
    </xf>
    <xf numFmtId="3" fontId="11" fillId="0" borderId="1" xfId="881" applyNumberFormat="1" applyFont="1" applyBorder="1" applyAlignment="1">
      <alignment horizontal="center" vertical="center"/>
    </xf>
    <xf numFmtId="0" fontId="11" fillId="25" borderId="1" xfId="881" applyFont="1" applyFill="1" applyBorder="1" applyAlignment="1">
      <alignment vertical="center" wrapText="1"/>
    </xf>
    <xf numFmtId="39" fontId="11" fillId="25" borderId="1" xfId="881" applyNumberFormat="1" applyFont="1" applyFill="1" applyBorder="1" applyAlignment="1">
      <alignment vertical="center"/>
    </xf>
    <xf numFmtId="39" fontId="11" fillId="25" borderId="1" xfId="972" applyNumberFormat="1" applyFont="1" applyFill="1" applyBorder="1" applyAlignment="1">
      <alignment vertical="center"/>
    </xf>
    <xf numFmtId="39" fontId="11" fillId="0" borderId="1" xfId="886" applyNumberFormat="1" applyFont="1" applyBorder="1" applyAlignment="1">
      <alignment vertical="center"/>
    </xf>
    <xf numFmtId="39" fontId="11" fillId="0" borderId="1" xfId="881" applyNumberFormat="1" applyFont="1" applyBorder="1" applyAlignment="1">
      <alignment vertical="center"/>
    </xf>
    <xf numFmtId="167" fontId="11" fillId="25" borderId="1" xfId="881" applyNumberFormat="1" applyFont="1" applyFill="1" applyBorder="1" applyAlignment="1">
      <alignment vertical="center" wrapText="1"/>
    </xf>
    <xf numFmtId="0" fontId="11" fillId="12" borderId="0" xfId="881" applyFont="1" applyFill="1" applyAlignment="1">
      <alignment vertical="center"/>
    </xf>
    <xf numFmtId="3" fontId="11" fillId="25" borderId="1" xfId="881" applyNumberFormat="1" applyFont="1" applyFill="1" applyBorder="1" applyAlignment="1">
      <alignment horizontal="center" vertical="center"/>
    </xf>
    <xf numFmtId="167" fontId="11" fillId="25" borderId="1" xfId="972" applyNumberFormat="1" applyFont="1" applyFill="1" applyBorder="1" applyAlignment="1">
      <alignment vertical="center" wrapText="1"/>
    </xf>
    <xf numFmtId="39" fontId="11" fillId="25" borderId="1" xfId="886" applyNumberFormat="1" applyFont="1" applyFill="1" applyBorder="1" applyAlignment="1">
      <alignment vertical="center"/>
    </xf>
    <xf numFmtId="0" fontId="11" fillId="25" borderId="0" xfId="881" applyFont="1" applyFill="1" applyAlignment="1">
      <alignment vertical="center"/>
    </xf>
    <xf numFmtId="14" fontId="5" fillId="0" borderId="1" xfId="881" applyNumberFormat="1" applyFont="1" applyBorder="1" applyAlignment="1">
      <alignment vertical="center" wrapText="1"/>
    </xf>
    <xf numFmtId="0" fontId="5" fillId="0" borderId="0" xfId="881" applyFont="1" applyAlignment="1">
      <alignment vertical="center"/>
    </xf>
    <xf numFmtId="3" fontId="5" fillId="0" borderId="1" xfId="881" applyNumberFormat="1" applyFont="1" applyBorder="1" applyAlignment="1">
      <alignment vertical="center"/>
    </xf>
    <xf numFmtId="216" fontId="5" fillId="0" borderId="1" xfId="881" applyNumberFormat="1" applyFont="1" applyBorder="1" applyAlignment="1">
      <alignment vertical="center"/>
    </xf>
    <xf numFmtId="14" fontId="5" fillId="0" borderId="1" xfId="881" applyNumberFormat="1" applyFont="1" applyBorder="1" applyAlignment="1">
      <alignment vertical="center"/>
    </xf>
    <xf numFmtId="169" fontId="5" fillId="0" borderId="1" xfId="752" applyFont="1" applyBorder="1" applyAlignment="1">
      <alignment vertical="center"/>
    </xf>
    <xf numFmtId="14" fontId="11" fillId="0" borderId="1" xfId="881" applyNumberFormat="1" applyFont="1" applyBorder="1" applyAlignment="1">
      <alignment vertical="center"/>
    </xf>
    <xf numFmtId="3" fontId="11" fillId="0" borderId="1" xfId="881" applyNumberFormat="1" applyFont="1" applyBorder="1" applyAlignment="1">
      <alignment vertical="center"/>
    </xf>
    <xf numFmtId="179" fontId="11" fillId="0" borderId="1" xfId="881" applyNumberFormat="1" applyFont="1" applyBorder="1" applyAlignment="1">
      <alignment vertical="center"/>
    </xf>
    <xf numFmtId="216" fontId="11" fillId="0" borderId="1" xfId="881" applyNumberFormat="1" applyFont="1" applyBorder="1" applyAlignment="1">
      <alignment vertical="center"/>
    </xf>
    <xf numFmtId="4" fontId="11" fillId="0" borderId="0" xfId="881" applyNumberFormat="1" applyFont="1" applyAlignment="1">
      <alignment vertical="center"/>
    </xf>
    <xf numFmtId="169" fontId="11" fillId="0" borderId="0" xfId="752" applyFont="1" applyAlignment="1">
      <alignment vertical="center"/>
    </xf>
    <xf numFmtId="14" fontId="11" fillId="0" borderId="1" xfId="881" applyNumberFormat="1" applyFont="1" applyBorder="1" applyAlignment="1">
      <alignment vertical="center" wrapText="1"/>
    </xf>
    <xf numFmtId="3" fontId="11" fillId="0" borderId="28" xfId="881" applyNumberFormat="1" applyFont="1" applyBorder="1" applyAlignment="1">
      <alignment horizontal="center" vertical="center"/>
    </xf>
    <xf numFmtId="14" fontId="11" fillId="0" borderId="28" xfId="881" applyNumberFormat="1" applyFont="1" applyBorder="1" applyAlignment="1">
      <alignment vertical="center" wrapText="1"/>
    </xf>
    <xf numFmtId="3" fontId="11" fillId="0" borderId="28" xfId="881" applyNumberFormat="1" applyFont="1" applyBorder="1" applyAlignment="1">
      <alignment vertical="center"/>
    </xf>
    <xf numFmtId="179" fontId="11" fillId="0" borderId="28" xfId="881" applyNumberFormat="1" applyFont="1" applyBorder="1" applyAlignment="1">
      <alignment vertical="center"/>
    </xf>
    <xf numFmtId="39" fontId="11" fillId="0" borderId="28" xfId="881" applyNumberFormat="1" applyFont="1" applyBorder="1" applyAlignment="1">
      <alignment vertical="center"/>
    </xf>
    <xf numFmtId="3" fontId="5" fillId="0" borderId="28" xfId="881" applyNumberFormat="1" applyFont="1" applyBorder="1" applyAlignment="1">
      <alignment horizontal="center" vertical="center"/>
    </xf>
    <xf numFmtId="14" fontId="5" fillId="0" borderId="28" xfId="881" applyNumberFormat="1" applyFont="1" applyBorder="1" applyAlignment="1">
      <alignment vertical="center"/>
    </xf>
    <xf numFmtId="39" fontId="5" fillId="0" borderId="28" xfId="881" applyNumberFormat="1" applyFont="1" applyBorder="1" applyAlignment="1">
      <alignment vertical="center"/>
    </xf>
    <xf numFmtId="14" fontId="5" fillId="0" borderId="2" xfId="881" applyNumberFormat="1" applyFont="1" applyBorder="1" applyAlignment="1">
      <alignment vertical="center"/>
    </xf>
    <xf numFmtId="3" fontId="5" fillId="0" borderId="2" xfId="881" applyNumberFormat="1" applyFont="1" applyBorder="1" applyAlignment="1">
      <alignment vertical="center"/>
    </xf>
    <xf numFmtId="179" fontId="5" fillId="0" borderId="2" xfId="881" applyNumberFormat="1" applyFont="1" applyBorder="1" applyAlignment="1">
      <alignment vertical="center"/>
    </xf>
    <xf numFmtId="169" fontId="5" fillId="0" borderId="2" xfId="752" applyFont="1" applyBorder="1" applyAlignment="1">
      <alignment vertical="center"/>
    </xf>
    <xf numFmtId="39" fontId="5" fillId="0" borderId="2" xfId="881" applyNumberFormat="1" applyFont="1" applyBorder="1" applyAlignment="1">
      <alignment vertical="center"/>
    </xf>
    <xf numFmtId="3" fontId="5" fillId="0" borderId="7" xfId="881" applyNumberFormat="1" applyFont="1" applyBorder="1" applyAlignment="1">
      <alignment horizontal="center" vertical="center"/>
    </xf>
    <xf numFmtId="14" fontId="5" fillId="0" borderId="7" xfId="881" applyNumberFormat="1" applyFont="1" applyBorder="1" applyAlignment="1">
      <alignment vertical="center"/>
    </xf>
    <xf numFmtId="3" fontId="5" fillId="0" borderId="7" xfId="881" applyNumberFormat="1" applyFont="1" applyBorder="1" applyAlignment="1">
      <alignment vertical="center"/>
    </xf>
    <xf numFmtId="179" fontId="5" fillId="0" borderId="7" xfId="881" applyNumberFormat="1" applyFont="1" applyBorder="1" applyAlignment="1">
      <alignment vertical="center"/>
    </xf>
    <xf numFmtId="37" fontId="5" fillId="0" borderId="7" xfId="881" applyNumberFormat="1" applyFont="1" applyBorder="1" applyAlignment="1">
      <alignment vertical="center"/>
    </xf>
    <xf numFmtId="37" fontId="5" fillId="0" borderId="7" xfId="754" applyNumberFormat="1" applyFont="1" applyFill="1" applyBorder="1" applyAlignment="1">
      <alignment vertical="center"/>
    </xf>
    <xf numFmtId="3" fontId="5" fillId="0" borderId="42" xfId="881" applyNumberFormat="1" applyFont="1" applyBorder="1" applyAlignment="1">
      <alignment horizontal="center" vertical="center"/>
    </xf>
    <xf numFmtId="3" fontId="5" fillId="0" borderId="42" xfId="881" applyNumberFormat="1" applyFont="1" applyBorder="1" applyAlignment="1">
      <alignment horizontal="left" vertical="center"/>
    </xf>
    <xf numFmtId="3" fontId="5" fillId="0" borderId="42" xfId="881" applyNumberFormat="1" applyFont="1" applyBorder="1" applyAlignment="1">
      <alignment vertical="center"/>
    </xf>
    <xf numFmtId="169" fontId="5" fillId="0" borderId="42" xfId="752" applyFont="1" applyBorder="1" applyAlignment="1">
      <alignment vertical="center"/>
    </xf>
    <xf numFmtId="37" fontId="5" fillId="0" borderId="42" xfId="881" applyNumberFormat="1" applyFont="1" applyBorder="1" applyAlignment="1">
      <alignment vertical="center"/>
    </xf>
    <xf numFmtId="3" fontId="11" fillId="0" borderId="0" xfId="881" applyNumberFormat="1" applyFont="1" applyAlignment="1">
      <alignment vertical="center"/>
    </xf>
    <xf numFmtId="3" fontId="5" fillId="0" borderId="0" xfId="881" applyNumberFormat="1" applyFont="1" applyBorder="1" applyAlignment="1">
      <alignment horizontal="center" vertical="center"/>
    </xf>
    <xf numFmtId="3" fontId="5" fillId="0" borderId="0" xfId="881" applyNumberFormat="1" applyFont="1" applyBorder="1" applyAlignment="1">
      <alignment horizontal="left" vertical="center"/>
    </xf>
    <xf numFmtId="3" fontId="5" fillId="0" borderId="0" xfId="881" applyNumberFormat="1" applyFont="1" applyBorder="1" applyAlignment="1">
      <alignment vertical="center"/>
    </xf>
    <xf numFmtId="174" fontId="5" fillId="0" borderId="0" xfId="752" applyNumberFormat="1" applyFont="1" applyBorder="1" applyAlignment="1">
      <alignment vertical="center"/>
    </xf>
    <xf numFmtId="37" fontId="5" fillId="0" borderId="0" xfId="881" applyNumberFormat="1" applyFont="1" applyBorder="1" applyAlignment="1">
      <alignment vertical="center"/>
    </xf>
    <xf numFmtId="3" fontId="4" fillId="0" borderId="0" xfId="881" applyNumberFormat="1" applyFont="1" applyAlignment="1">
      <alignment vertical="center"/>
    </xf>
    <xf numFmtId="0" fontId="3" fillId="0" borderId="0" xfId="881" applyFont="1" applyAlignment="1">
      <alignment vertical="center"/>
    </xf>
    <xf numFmtId="3" fontId="3" fillId="0" borderId="0" xfId="881" applyNumberFormat="1" applyFont="1" applyAlignment="1">
      <alignment horizontal="right" vertical="center"/>
    </xf>
    <xf numFmtId="3" fontId="3" fillId="0" borderId="0" xfId="881" applyNumberFormat="1" applyFont="1" applyAlignment="1">
      <alignment horizontal="center" vertical="center"/>
    </xf>
    <xf numFmtId="3" fontId="3" fillId="0" borderId="0" xfId="881" applyNumberFormat="1" applyFont="1" applyAlignment="1">
      <alignment horizontal="left" vertical="center"/>
    </xf>
    <xf numFmtId="0" fontId="3" fillId="0" borderId="0" xfId="881" applyFont="1" applyAlignment="1">
      <alignment horizontal="center" vertical="center"/>
    </xf>
    <xf numFmtId="0" fontId="17" fillId="25" borderId="1" xfId="883" applyFont="1" applyFill="1" applyBorder="1" applyAlignment="1">
      <alignment vertical="top"/>
    </xf>
    <xf numFmtId="0" fontId="11" fillId="0" borderId="28" xfId="883" applyFont="1" applyBorder="1" applyAlignment="1">
      <alignment horizontal="center" vertical="center"/>
    </xf>
    <xf numFmtId="0" fontId="11" fillId="0" borderId="28" xfId="883" applyFont="1" applyBorder="1" applyAlignment="1">
      <alignment vertical="center"/>
    </xf>
    <xf numFmtId="183" fontId="11" fillId="0" borderId="28" xfId="883" applyNumberFormat="1" applyFont="1" applyBorder="1" applyAlignment="1">
      <alignment vertical="center"/>
    </xf>
    <xf numFmtId="0" fontId="4" fillId="0" borderId="0" xfId="881" applyFont="1" applyAlignment="1">
      <alignment vertical="center"/>
    </xf>
    <xf numFmtId="0" fontId="260" fillId="0" borderId="0" xfId="884" applyFont="1" applyAlignment="1">
      <alignment horizontal="centerContinuous"/>
    </xf>
    <xf numFmtId="0" fontId="89" fillId="0" borderId="0" xfId="884" applyFont="1" applyAlignment="1">
      <alignment horizontal="left"/>
    </xf>
    <xf numFmtId="0" fontId="99" fillId="0" borderId="0" xfId="884" applyFont="1"/>
    <xf numFmtId="0" fontId="6" fillId="0" borderId="0" xfId="884" applyFont="1"/>
    <xf numFmtId="0" fontId="3" fillId="0" borderId="0" xfId="884" applyFont="1" applyAlignment="1">
      <alignment horizontal="left"/>
    </xf>
    <xf numFmtId="0" fontId="6" fillId="0" borderId="2" xfId="884" applyFont="1" applyBorder="1" applyAlignment="1">
      <alignment horizontal="center" vertical="center" wrapText="1"/>
    </xf>
    <xf numFmtId="0" fontId="4" fillId="0" borderId="7" xfId="884" applyFont="1" applyBorder="1" applyAlignment="1">
      <alignment horizontal="center" vertical="center" wrapText="1"/>
    </xf>
    <xf numFmtId="0" fontId="4" fillId="0" borderId="7" xfId="884" applyFont="1" applyBorder="1" applyAlignment="1">
      <alignment horizontal="left" vertical="center" wrapText="1"/>
    </xf>
    <xf numFmtId="0" fontId="4" fillId="0" borderId="7" xfId="884" applyFont="1" applyBorder="1" applyAlignment="1">
      <alignment vertical="center" wrapText="1"/>
    </xf>
    <xf numFmtId="14" fontId="4" fillId="0" borderId="7" xfId="884" applyNumberFormat="1" applyFont="1" applyBorder="1" applyAlignment="1">
      <alignment horizontal="center" vertical="center" wrapText="1"/>
    </xf>
    <xf numFmtId="0" fontId="4" fillId="0" borderId="42" xfId="884" applyFont="1" applyBorder="1" applyAlignment="1">
      <alignment horizontal="center" vertical="center" wrapText="1"/>
    </xf>
    <xf numFmtId="0" fontId="4" fillId="0" borderId="42" xfId="884" applyFont="1" applyBorder="1" applyAlignment="1">
      <alignment horizontal="left" vertical="center" wrapText="1"/>
    </xf>
    <xf numFmtId="0" fontId="4" fillId="0" borderId="42" xfId="884" applyFont="1" applyBorder="1" applyAlignment="1">
      <alignment vertical="center" wrapText="1"/>
    </xf>
    <xf numFmtId="14" fontId="4" fillId="0" borderId="42" xfId="884" applyNumberFormat="1" applyFont="1" applyBorder="1" applyAlignment="1">
      <alignment horizontal="center" vertical="center" wrapText="1"/>
    </xf>
    <xf numFmtId="0" fontId="89" fillId="0" borderId="0" xfId="884" applyFont="1" applyAlignment="1">
      <alignment horizontal="centerContinuous"/>
    </xf>
    <xf numFmtId="0" fontId="3" fillId="0" borderId="0" xfId="884" applyFont="1" applyAlignment="1">
      <alignment horizontal="centerContinuous"/>
    </xf>
    <xf numFmtId="0" fontId="4" fillId="0" borderId="0" xfId="884" applyFont="1" applyAlignment="1">
      <alignment horizontal="centerContinuous"/>
    </xf>
    <xf numFmtId="0" fontId="11" fillId="0" borderId="47" xfId="888" applyFont="1" applyBorder="1" applyAlignment="1">
      <alignment horizontal="center" vertical="center"/>
    </xf>
    <xf numFmtId="0" fontId="11" fillId="0" borderId="7" xfId="888" applyFont="1" applyBorder="1" applyAlignment="1">
      <alignment vertical="center" wrapText="1"/>
    </xf>
    <xf numFmtId="188" fontId="10" fillId="0" borderId="7" xfId="883" applyNumberFormat="1" applyFont="1" applyBorder="1" applyAlignment="1">
      <alignment horizontal="center" vertical="center"/>
    </xf>
    <xf numFmtId="0" fontId="59" fillId="0" borderId="7" xfId="883" applyBorder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9" fontId="19" fillId="0" borderId="0" xfId="911" applyFont="1" applyAlignment="1">
      <alignment vertical="center"/>
    </xf>
    <xf numFmtId="3" fontId="19" fillId="0" borderId="0" xfId="0" applyNumberFormat="1" applyFont="1" applyAlignment="1">
      <alignment vertical="center"/>
    </xf>
    <xf numFmtId="0" fontId="261" fillId="0" borderId="0" xfId="0" applyFont="1" applyAlignment="1">
      <alignment horizontal="centerContinuous" vertical="center"/>
    </xf>
    <xf numFmtId="0" fontId="19" fillId="0" borderId="0" xfId="0" applyFont="1" applyAlignment="1">
      <alignment horizontal="centerContinuous" vertical="center"/>
    </xf>
    <xf numFmtId="0" fontId="82" fillId="0" borderId="0" xfId="0" applyFont="1" applyAlignment="1">
      <alignment horizontal="centerContinuous" vertical="center"/>
    </xf>
    <xf numFmtId="0" fontId="262" fillId="0" borderId="0" xfId="0" applyFont="1" applyAlignment="1">
      <alignment horizontal="centerContinuous" vertical="center"/>
    </xf>
    <xf numFmtId="0" fontId="31" fillId="0" borderId="0" xfId="0" applyFont="1" applyAlignment="1">
      <alignment horizontal="centerContinuous" vertical="center"/>
    </xf>
    <xf numFmtId="3" fontId="31" fillId="0" borderId="0" xfId="0" applyNumberFormat="1" applyFont="1" applyAlignment="1">
      <alignment horizontal="centerContinuous" vertical="center"/>
    </xf>
    <xf numFmtId="9" fontId="18" fillId="0" borderId="0" xfId="911" applyFont="1" applyAlignment="1">
      <alignment vertical="center"/>
    </xf>
    <xf numFmtId="3" fontId="18" fillId="0" borderId="0" xfId="0" applyNumberFormat="1" applyFont="1" applyAlignment="1">
      <alignment vertical="center"/>
    </xf>
    <xf numFmtId="0" fontId="18" fillId="0" borderId="4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30" fillId="0" borderId="48" xfId="0" applyFont="1" applyBorder="1" applyAlignment="1">
      <alignment horizontal="center" vertical="center"/>
    </xf>
    <xf numFmtId="0" fontId="30" fillId="0" borderId="49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50" xfId="0" applyFont="1" applyBorder="1" applyAlignment="1">
      <alignment horizontal="center" vertical="center"/>
    </xf>
    <xf numFmtId="9" fontId="30" fillId="0" borderId="0" xfId="911" applyFont="1" applyAlignment="1">
      <alignment vertical="center"/>
    </xf>
    <xf numFmtId="3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49" fontId="263" fillId="0" borderId="45" xfId="0" applyNumberFormat="1" applyFont="1" applyBorder="1" applyAlignment="1">
      <alignment horizontal="center" vertical="center"/>
    </xf>
    <xf numFmtId="49" fontId="263" fillId="0" borderId="51" xfId="0" applyNumberFormat="1" applyFont="1" applyBorder="1" applyAlignment="1">
      <alignment horizontal="center" vertical="center"/>
    </xf>
    <xf numFmtId="270" fontId="19" fillId="0" borderId="1" xfId="0" quotePrefix="1" applyNumberFormat="1" applyFont="1" applyBorder="1" applyAlignment="1">
      <alignment vertical="center"/>
    </xf>
    <xf numFmtId="188" fontId="19" fillId="0" borderId="1" xfId="0" applyNumberFormat="1" applyFont="1" applyBorder="1" applyAlignment="1">
      <alignment vertical="center"/>
    </xf>
    <xf numFmtId="3" fontId="19" fillId="0" borderId="1" xfId="0" applyNumberFormat="1" applyFont="1" applyBorder="1" applyAlignment="1">
      <alignment vertical="center"/>
    </xf>
    <xf numFmtId="3" fontId="19" fillId="0" borderId="1" xfId="0" applyNumberFormat="1" applyFont="1" applyBorder="1" applyAlignment="1">
      <alignment horizontal="right" vertical="center"/>
    </xf>
    <xf numFmtId="38" fontId="19" fillId="0" borderId="1" xfId="911" applyNumberFormat="1" applyFont="1" applyBorder="1" applyAlignment="1">
      <alignment horizontal="right" vertical="center"/>
    </xf>
    <xf numFmtId="38" fontId="19" fillId="0" borderId="46" xfId="911" applyNumberFormat="1" applyFont="1" applyBorder="1" applyAlignment="1">
      <alignment horizontal="right" vertical="center"/>
    </xf>
    <xf numFmtId="9" fontId="19" fillId="0" borderId="52" xfId="911" applyNumberFormat="1" applyFont="1" applyBorder="1" applyAlignment="1">
      <alignment vertical="center"/>
    </xf>
    <xf numFmtId="3" fontId="263" fillId="0" borderId="45" xfId="0" applyNumberFormat="1" applyFont="1" applyBorder="1" applyAlignment="1">
      <alignment horizontal="center" vertical="center"/>
    </xf>
    <xf numFmtId="3" fontId="263" fillId="0" borderId="51" xfId="0" applyNumberFormat="1" applyFont="1" applyBorder="1" applyAlignment="1">
      <alignment horizontal="center" vertical="center"/>
    </xf>
    <xf numFmtId="3" fontId="19" fillId="0" borderId="1" xfId="737" applyNumberFormat="1" applyFont="1" applyBorder="1" applyAlignment="1">
      <alignment horizontal="right" vertical="center"/>
    </xf>
    <xf numFmtId="270" fontId="76" fillId="0" borderId="1" xfId="0" quotePrefix="1" applyNumberFormat="1" applyFont="1" applyBorder="1" applyAlignment="1">
      <alignment vertical="center"/>
    </xf>
    <xf numFmtId="188" fontId="31" fillId="0" borderId="1" xfId="0" applyNumberFormat="1" applyFont="1" applyBorder="1" applyAlignment="1">
      <alignment vertical="center"/>
    </xf>
    <xf numFmtId="3" fontId="19" fillId="0" borderId="1" xfId="0" applyNumberFormat="1" applyFont="1" applyBorder="1" applyAlignment="1">
      <alignment horizontal="left" vertical="center"/>
    </xf>
    <xf numFmtId="3" fontId="19" fillId="0" borderId="0" xfId="911" applyNumberFormat="1" applyFont="1" applyAlignment="1">
      <alignment vertical="center"/>
    </xf>
    <xf numFmtId="3" fontId="31" fillId="0" borderId="1" xfId="0" applyNumberFormat="1" applyFont="1" applyBorder="1" applyAlignment="1">
      <alignment vertical="center"/>
    </xf>
    <xf numFmtId="3" fontId="31" fillId="0" borderId="1" xfId="0" applyNumberFormat="1" applyFont="1" applyBorder="1" applyAlignment="1">
      <alignment horizontal="right" vertical="center"/>
    </xf>
    <xf numFmtId="3" fontId="49" fillId="0" borderId="1" xfId="0" applyNumberFormat="1" applyFont="1" applyBorder="1" applyAlignment="1">
      <alignment horizontal="right" vertical="center"/>
    </xf>
    <xf numFmtId="3" fontId="263" fillId="0" borderId="53" xfId="0" applyNumberFormat="1" applyFont="1" applyBorder="1" applyAlignment="1">
      <alignment horizontal="center" vertical="center"/>
    </xf>
    <xf numFmtId="3" fontId="263" fillId="0" borderId="54" xfId="0" applyNumberFormat="1" applyFont="1" applyBorder="1" applyAlignment="1">
      <alignment horizontal="center" vertical="center"/>
    </xf>
    <xf numFmtId="270" fontId="19" fillId="0" borderId="54" xfId="0" quotePrefix="1" applyNumberFormat="1" applyFont="1" applyBorder="1" applyAlignment="1">
      <alignment vertical="center"/>
    </xf>
    <xf numFmtId="188" fontId="19" fillId="0" borderId="54" xfId="0" applyNumberFormat="1" applyFont="1" applyBorder="1" applyAlignment="1">
      <alignment horizontal="right" vertical="center"/>
    </xf>
    <xf numFmtId="3" fontId="19" fillId="0" borderId="42" xfId="0" applyNumberFormat="1" applyFont="1" applyBorder="1" applyAlignment="1">
      <alignment vertical="center"/>
    </xf>
    <xf numFmtId="3" fontId="49" fillId="0" borderId="42" xfId="0" applyNumberFormat="1" applyFont="1" applyBorder="1" applyAlignment="1">
      <alignment horizontal="right" vertical="center"/>
    </xf>
    <xf numFmtId="3" fontId="19" fillId="0" borderId="42" xfId="0" applyNumberFormat="1" applyFont="1" applyBorder="1" applyAlignment="1">
      <alignment horizontal="right" vertical="center"/>
    </xf>
    <xf numFmtId="38" fontId="19" fillId="0" borderId="42" xfId="911" applyNumberFormat="1" applyFont="1" applyBorder="1" applyAlignment="1">
      <alignment horizontal="right" vertical="center"/>
    </xf>
    <xf numFmtId="9" fontId="19" fillId="0" borderId="55" xfId="911" applyFont="1" applyBorder="1" applyAlignment="1">
      <alignment vertical="center"/>
    </xf>
    <xf numFmtId="3" fontId="18" fillId="0" borderId="22" xfId="0" applyNumberFormat="1" applyFont="1" applyBorder="1" applyAlignment="1">
      <alignment horizontal="center" vertical="center"/>
    </xf>
    <xf numFmtId="3" fontId="18" fillId="0" borderId="56" xfId="0" applyNumberFormat="1" applyFont="1" applyBorder="1" applyAlignment="1">
      <alignment horizontal="center" vertical="center"/>
    </xf>
    <xf numFmtId="3" fontId="18" fillId="0" borderId="56" xfId="0" applyNumberFormat="1" applyFont="1" applyBorder="1" applyAlignment="1">
      <alignment vertical="center"/>
    </xf>
    <xf numFmtId="3" fontId="18" fillId="0" borderId="14" xfId="0" applyNumberFormat="1" applyFont="1" applyBorder="1" applyAlignment="1">
      <alignment horizontal="center" vertical="center"/>
    </xf>
    <xf numFmtId="3" fontId="18" fillId="0" borderId="14" xfId="0" applyNumberFormat="1" applyFont="1" applyBorder="1" applyAlignment="1">
      <alignment vertical="center"/>
    </xf>
    <xf numFmtId="3" fontId="18" fillId="0" borderId="57" xfId="0" applyNumberFormat="1" applyFont="1" applyBorder="1" applyAlignment="1">
      <alignment vertical="center"/>
    </xf>
    <xf numFmtId="0" fontId="39" fillId="0" borderId="44" xfId="0" applyFont="1" applyBorder="1" applyAlignment="1">
      <alignment horizontal="left" vertical="center"/>
    </xf>
    <xf numFmtId="0" fontId="39" fillId="0" borderId="13" xfId="0" applyFont="1" applyBorder="1" applyAlignment="1">
      <alignment horizontal="left" vertical="center"/>
    </xf>
    <xf numFmtId="0" fontId="18" fillId="0" borderId="13" xfId="0" applyFont="1" applyBorder="1" applyAlignment="1">
      <alignment vertical="center"/>
    </xf>
    <xf numFmtId="0" fontId="18" fillId="0" borderId="13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 wrapText="1"/>
    </xf>
    <xf numFmtId="167" fontId="18" fillId="0" borderId="13" xfId="0" applyNumberFormat="1" applyFont="1" applyBorder="1" applyAlignment="1">
      <alignment vertical="center"/>
    </xf>
    <xf numFmtId="3" fontId="18" fillId="0" borderId="13" xfId="0" applyNumberFormat="1" applyFont="1" applyBorder="1" applyAlignment="1">
      <alignment vertical="center"/>
    </xf>
    <xf numFmtId="3" fontId="18" fillId="0" borderId="58" xfId="0" applyNumberFormat="1" applyFont="1" applyBorder="1" applyAlignment="1">
      <alignment vertical="center"/>
    </xf>
    <xf numFmtId="9" fontId="18" fillId="0" borderId="59" xfId="911" applyFont="1" applyBorder="1" applyAlignment="1">
      <alignment vertical="center"/>
    </xf>
    <xf numFmtId="3" fontId="18" fillId="0" borderId="59" xfId="0" applyNumberFormat="1" applyFont="1" applyBorder="1" applyAlignment="1">
      <alignment vertical="center"/>
    </xf>
    <xf numFmtId="0" fontId="18" fillId="0" borderId="59" xfId="0" applyFont="1" applyBorder="1" applyAlignment="1">
      <alignment vertical="center"/>
    </xf>
    <xf numFmtId="0" fontId="18" fillId="0" borderId="60" xfId="0" applyFont="1" applyBorder="1" applyAlignment="1">
      <alignment horizontal="center" vertical="center"/>
    </xf>
    <xf numFmtId="0" fontId="18" fillId="0" borderId="61" xfId="0" applyFont="1" applyBorder="1" applyAlignment="1">
      <alignment horizontal="center" vertical="center"/>
    </xf>
    <xf numFmtId="0" fontId="18" fillId="0" borderId="61" xfId="0" applyFont="1" applyBorder="1" applyAlignment="1">
      <alignment vertical="center"/>
    </xf>
    <xf numFmtId="0" fontId="18" fillId="0" borderId="61" xfId="0" applyFont="1" applyBorder="1" applyAlignment="1">
      <alignment horizontal="left" vertical="center"/>
    </xf>
    <xf numFmtId="167" fontId="18" fillId="0" borderId="61" xfId="0" applyNumberFormat="1" applyFont="1" applyBorder="1" applyAlignment="1">
      <alignment vertical="center"/>
    </xf>
    <xf numFmtId="3" fontId="18" fillId="0" borderId="61" xfId="0" applyNumberFormat="1" applyFont="1" applyBorder="1" applyAlignment="1">
      <alignment vertical="center"/>
    </xf>
    <xf numFmtId="3" fontId="18" fillId="0" borderId="62" xfId="0" applyNumberFormat="1" applyFont="1" applyBorder="1" applyAlignment="1">
      <alignment vertical="center"/>
    </xf>
    <xf numFmtId="0" fontId="264" fillId="0" borderId="0" xfId="0" applyFont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53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7" fillId="0" borderId="7" xfId="883" applyFont="1" applyBorder="1" applyAlignment="1">
      <alignment horizontal="center" vertical="center"/>
    </xf>
    <xf numFmtId="0" fontId="17" fillId="0" borderId="7" xfId="883" applyFont="1" applyBorder="1" applyAlignment="1">
      <alignment vertical="center"/>
    </xf>
    <xf numFmtId="183" fontId="17" fillId="0" borderId="7" xfId="883" applyNumberFormat="1" applyFont="1" applyBorder="1" applyAlignment="1">
      <alignment vertical="center"/>
    </xf>
    <xf numFmtId="0" fontId="11" fillId="0" borderId="42" xfId="883" applyFont="1" applyBorder="1" applyAlignment="1">
      <alignment horizontal="center" vertical="center"/>
    </xf>
    <xf numFmtId="0" fontId="11" fillId="0" borderId="42" xfId="883" applyFont="1" applyBorder="1" applyAlignment="1">
      <alignment vertical="center"/>
    </xf>
    <xf numFmtId="0" fontId="12" fillId="25" borderId="0" xfId="0" applyFont="1" applyFill="1"/>
    <xf numFmtId="0" fontId="6" fillId="0" borderId="2" xfId="0" applyFont="1" applyBorder="1" applyAlignment="1">
      <alignment horizontal="center"/>
    </xf>
    <xf numFmtId="0" fontId="6" fillId="25" borderId="0" xfId="0" applyFont="1" applyFill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8" fillId="0" borderId="13" xfId="0" applyFont="1" applyBorder="1"/>
    <xf numFmtId="174" fontId="12" fillId="0" borderId="1" xfId="748" applyNumberFormat="1" applyFont="1" applyBorder="1"/>
    <xf numFmtId="174" fontId="8" fillId="0" borderId="13" xfId="748" applyNumberFormat="1" applyFont="1" applyBorder="1"/>
    <xf numFmtId="174" fontId="8" fillId="0" borderId="19" xfId="748" applyNumberFormat="1" applyFont="1" applyBorder="1"/>
    <xf numFmtId="0" fontId="8" fillId="0" borderId="0" xfId="0" applyFont="1"/>
    <xf numFmtId="0" fontId="6" fillId="0" borderId="1" xfId="0" applyFont="1" applyBorder="1"/>
    <xf numFmtId="174" fontId="6" fillId="0" borderId="1" xfId="748" applyNumberFormat="1" applyFont="1" applyBorder="1"/>
    <xf numFmtId="174" fontId="8" fillId="0" borderId="1" xfId="748" applyNumberFormat="1" applyFont="1" applyBorder="1"/>
    <xf numFmtId="0" fontId="6" fillId="0" borderId="0" xfId="0" applyFont="1"/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174" fontId="12" fillId="0" borderId="7" xfId="748" applyNumberFormat="1" applyFont="1" applyBorder="1"/>
    <xf numFmtId="174" fontId="8" fillId="0" borderId="7" xfId="748" applyNumberFormat="1" applyFont="1" applyBorder="1"/>
    <xf numFmtId="174" fontId="12" fillId="25" borderId="1" xfId="748" applyNumberFormat="1" applyFont="1" applyFill="1" applyBorder="1"/>
    <xf numFmtId="0" fontId="8" fillId="0" borderId="1" xfId="0" applyFont="1" applyBorder="1"/>
    <xf numFmtId="0" fontId="6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0" fontId="12" fillId="25" borderId="1" xfId="0" applyFont="1" applyFill="1" applyBorder="1"/>
    <xf numFmtId="0" fontId="12" fillId="0" borderId="1" xfId="0" applyFont="1" applyBorder="1" applyAlignment="1">
      <alignment wrapText="1"/>
    </xf>
    <xf numFmtId="0" fontId="12" fillId="0" borderId="28" xfId="0" applyFont="1" applyBorder="1"/>
    <xf numFmtId="0" fontId="12" fillId="0" borderId="28" xfId="0" applyFont="1" applyBorder="1" applyAlignment="1">
      <alignment horizontal="center"/>
    </xf>
    <xf numFmtId="174" fontId="12" fillId="25" borderId="28" xfId="748" applyNumberFormat="1" applyFont="1" applyFill="1" applyBorder="1"/>
    <xf numFmtId="0" fontId="6" fillId="0" borderId="2" xfId="0" applyFont="1" applyBorder="1"/>
    <xf numFmtId="174" fontId="6" fillId="0" borderId="2" xfId="748" applyNumberFormat="1" applyFont="1" applyBorder="1"/>
    <xf numFmtId="0" fontId="6" fillId="0" borderId="7" xfId="0" applyFont="1" applyBorder="1"/>
    <xf numFmtId="0" fontId="6" fillId="0" borderId="7" xfId="0" applyFont="1" applyBorder="1" applyAlignment="1">
      <alignment horizontal="center"/>
    </xf>
    <xf numFmtId="174" fontId="6" fillId="0" borderId="7" xfId="748" applyNumberFormat="1" applyFont="1" applyBorder="1"/>
    <xf numFmtId="0" fontId="12" fillId="0" borderId="42" xfId="0" applyFont="1" applyBorder="1"/>
    <xf numFmtId="0" fontId="12" fillId="0" borderId="42" xfId="0" applyFont="1" applyBorder="1" applyAlignment="1">
      <alignment horizontal="center"/>
    </xf>
    <xf numFmtId="174" fontId="12" fillId="0" borderId="42" xfId="748" applyNumberFormat="1" applyFont="1" applyBorder="1"/>
    <xf numFmtId="0" fontId="3" fillId="0" borderId="0" xfId="883" applyFont="1" applyAlignment="1">
      <alignment horizontal="center"/>
    </xf>
    <xf numFmtId="0" fontId="4" fillId="0" borderId="0" xfId="883" applyFont="1" applyAlignment="1">
      <alignment horizontal="left" vertical="center" wrapText="1" indent="1"/>
    </xf>
    <xf numFmtId="0" fontId="67" fillId="0" borderId="0" xfId="883" applyFont="1" applyAlignment="1">
      <alignment horizontal="center" vertical="center"/>
    </xf>
    <xf numFmtId="0" fontId="3" fillId="0" borderId="0" xfId="883" applyFont="1" applyAlignment="1">
      <alignment horizontal="center" vertical="center" wrapText="1"/>
    </xf>
    <xf numFmtId="0" fontId="6" fillId="25" borderId="19" xfId="883" applyFont="1" applyFill="1" applyBorder="1" applyAlignment="1">
      <alignment horizontal="center" vertical="center" wrapText="1"/>
    </xf>
    <xf numFmtId="0" fontId="6" fillId="25" borderId="14" xfId="883" applyFont="1" applyFill="1" applyBorder="1" applyAlignment="1">
      <alignment horizontal="center" vertical="center" wrapText="1"/>
    </xf>
    <xf numFmtId="0" fontId="6" fillId="25" borderId="43" xfId="883" applyFont="1" applyFill="1" applyBorder="1" applyAlignment="1">
      <alignment horizontal="center" vertical="center" wrapText="1"/>
    </xf>
    <xf numFmtId="0" fontId="6" fillId="25" borderId="11" xfId="883" applyFont="1" applyFill="1" applyBorder="1" applyAlignment="1">
      <alignment horizontal="center"/>
    </xf>
    <xf numFmtId="0" fontId="6" fillId="25" borderId="9" xfId="883" applyFont="1" applyFill="1" applyBorder="1" applyAlignment="1">
      <alignment horizontal="center"/>
    </xf>
    <xf numFmtId="0" fontId="6" fillId="25" borderId="49" xfId="883" applyFont="1" applyFill="1" applyBorder="1" applyAlignment="1">
      <alignment horizontal="center"/>
    </xf>
    <xf numFmtId="0" fontId="6" fillId="25" borderId="5" xfId="883" applyFont="1" applyFill="1" applyBorder="1" applyAlignment="1">
      <alignment horizontal="center" vertical="center" wrapText="1"/>
    </xf>
    <xf numFmtId="0" fontId="67" fillId="25" borderId="0" xfId="883" applyFont="1" applyFill="1" applyAlignment="1">
      <alignment horizontal="center"/>
    </xf>
    <xf numFmtId="0" fontId="4" fillId="25" borderId="0" xfId="883" applyFont="1" applyFill="1" applyAlignment="1">
      <alignment horizontal="left" vertical="center" wrapText="1" indent="1"/>
    </xf>
    <xf numFmtId="0" fontId="3" fillId="25" borderId="0" xfId="883" applyFont="1" applyFill="1" applyAlignment="1">
      <alignment horizontal="center"/>
    </xf>
    <xf numFmtId="0" fontId="6" fillId="25" borderId="9" xfId="883" applyFont="1" applyFill="1" applyBorder="1" applyAlignment="1">
      <alignment horizontal="center" vertical="center" wrapText="1"/>
    </xf>
    <xf numFmtId="0" fontId="6" fillId="25" borderId="49" xfId="883" applyFont="1" applyFill="1" applyBorder="1" applyAlignment="1">
      <alignment horizontal="center" vertical="center" wrapText="1"/>
    </xf>
    <xf numFmtId="0" fontId="6" fillId="25" borderId="11" xfId="883" applyFont="1" applyFill="1" applyBorder="1" applyAlignment="1">
      <alignment horizontal="center" vertical="center" wrapText="1"/>
    </xf>
    <xf numFmtId="0" fontId="6" fillId="25" borderId="63" xfId="883" applyFont="1" applyFill="1" applyBorder="1" applyAlignment="1">
      <alignment horizontal="center"/>
    </xf>
    <xf numFmtId="0" fontId="6" fillId="25" borderId="59" xfId="883" applyFont="1" applyFill="1" applyBorder="1" applyAlignment="1">
      <alignment horizontal="center"/>
    </xf>
    <xf numFmtId="0" fontId="6" fillId="25" borderId="64" xfId="883" applyFont="1" applyFill="1" applyBorder="1" applyAlignment="1">
      <alignment horizontal="center"/>
    </xf>
    <xf numFmtId="0" fontId="67" fillId="0" borderId="0" xfId="883" applyFont="1" applyAlignment="1">
      <alignment horizontal="center"/>
    </xf>
    <xf numFmtId="0" fontId="18" fillId="0" borderId="65" xfId="0" applyFont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8" fillId="0" borderId="67" xfId="0" applyFont="1" applyBorder="1" applyAlignment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8" fillId="0" borderId="69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70" xfId="0" applyFont="1" applyBorder="1" applyAlignment="1">
      <alignment horizontal="center" vertical="center"/>
    </xf>
    <xf numFmtId="0" fontId="18" fillId="0" borderId="69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174" fontId="20" fillId="25" borderId="0" xfId="737" applyNumberFormat="1" applyFont="1" applyFill="1" applyAlignment="1">
      <alignment horizontal="center"/>
    </xf>
    <xf numFmtId="174" fontId="18" fillId="25" borderId="19" xfId="737" applyNumberFormat="1" applyFont="1" applyFill="1" applyBorder="1" applyAlignment="1">
      <alignment horizontal="center" vertical="center"/>
    </xf>
    <xf numFmtId="174" fontId="18" fillId="25" borderId="5" xfId="737" applyNumberFormat="1" applyFont="1" applyFill="1" applyBorder="1" applyAlignment="1">
      <alignment horizontal="center" vertical="center"/>
    </xf>
    <xf numFmtId="174" fontId="18" fillId="25" borderId="19" xfId="737" applyNumberFormat="1" applyFont="1" applyFill="1" applyBorder="1" applyAlignment="1">
      <alignment horizontal="center" vertical="center" wrapText="1"/>
    </xf>
    <xf numFmtId="174" fontId="18" fillId="25" borderId="5" xfId="737" applyNumberFormat="1" applyFont="1" applyFill="1" applyBorder="1" applyAlignment="1">
      <alignment horizontal="center" vertical="center" wrapText="1"/>
    </xf>
    <xf numFmtId="0" fontId="75" fillId="25" borderId="0" xfId="883" applyFont="1" applyFill="1" applyBorder="1" applyAlignment="1">
      <alignment horizontal="center"/>
    </xf>
    <xf numFmtId="0" fontId="9" fillId="0" borderId="0" xfId="883" applyFont="1" applyAlignment="1">
      <alignment horizontal="center"/>
    </xf>
    <xf numFmtId="0" fontId="5" fillId="0" borderId="19" xfId="890" applyFont="1" applyBorder="1" applyAlignment="1">
      <alignment horizontal="center" vertical="center" wrapText="1"/>
    </xf>
    <xf numFmtId="0" fontId="5" fillId="0" borderId="5" xfId="890" applyFont="1" applyBorder="1" applyAlignment="1">
      <alignment horizontal="center" vertical="center" wrapText="1"/>
    </xf>
    <xf numFmtId="0" fontId="67" fillId="0" borderId="0" xfId="890" applyFont="1" applyAlignment="1">
      <alignment horizontal="center"/>
    </xf>
    <xf numFmtId="0" fontId="5" fillId="0" borderId="0" xfId="890" applyFont="1" applyAlignment="1">
      <alignment horizontal="center"/>
    </xf>
    <xf numFmtId="0" fontId="3" fillId="0" borderId="0" xfId="890" applyFont="1" applyAlignment="1">
      <alignment horizontal="center"/>
    </xf>
    <xf numFmtId="0" fontId="6" fillId="0" borderId="11" xfId="890" applyFont="1" applyBorder="1" applyAlignment="1">
      <alignment horizontal="center" vertical="center"/>
    </xf>
    <xf numFmtId="0" fontId="6" fillId="0" borderId="49" xfId="890" applyFont="1" applyBorder="1" applyAlignment="1">
      <alignment horizontal="center" vertical="center"/>
    </xf>
    <xf numFmtId="0" fontId="6" fillId="0" borderId="19" xfId="890" applyFont="1" applyBorder="1" applyAlignment="1">
      <alignment horizontal="center" vertical="center"/>
    </xf>
    <xf numFmtId="0" fontId="6" fillId="0" borderId="5" xfId="890" applyFont="1" applyBorder="1" applyAlignment="1">
      <alignment horizontal="center" vertical="center"/>
    </xf>
    <xf numFmtId="0" fontId="5" fillId="0" borderId="11" xfId="890" applyFont="1" applyBorder="1" applyAlignment="1">
      <alignment horizontal="center" vertical="center" wrapText="1"/>
    </xf>
    <xf numFmtId="0" fontId="5" fillId="0" borderId="49" xfId="890" applyFont="1" applyBorder="1" applyAlignment="1">
      <alignment horizontal="center" vertical="center" wrapText="1"/>
    </xf>
    <xf numFmtId="0" fontId="5" fillId="0" borderId="9" xfId="890" applyFont="1" applyBorder="1" applyAlignment="1">
      <alignment horizontal="center" vertical="center" wrapText="1"/>
    </xf>
    <xf numFmtId="0" fontId="5" fillId="25" borderId="19" xfId="0" applyFont="1" applyFill="1" applyBorder="1" applyAlignment="1">
      <alignment horizontal="center" vertical="center" wrapText="1"/>
    </xf>
    <xf numFmtId="0" fontId="5" fillId="25" borderId="5" xfId="0" applyFont="1" applyFill="1" applyBorder="1" applyAlignment="1">
      <alignment horizontal="center" vertical="center" wrapText="1"/>
    </xf>
    <xf numFmtId="0" fontId="5" fillId="25" borderId="11" xfId="0" applyFont="1" applyFill="1" applyBorder="1" applyAlignment="1">
      <alignment horizontal="center" vertical="center" wrapText="1"/>
    </xf>
    <xf numFmtId="0" fontId="5" fillId="25" borderId="49" xfId="0" applyFont="1" applyFill="1" applyBorder="1" applyAlignment="1">
      <alignment horizontal="center" vertical="center" wrapText="1"/>
    </xf>
    <xf numFmtId="0" fontId="5" fillId="25" borderId="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884" applyFont="1" applyBorder="1" applyAlignment="1">
      <alignment horizontal="center" vertical="center" wrapText="1"/>
    </xf>
    <xf numFmtId="0" fontId="71" fillId="25" borderId="0" xfId="0" applyFont="1" applyFill="1" applyAlignment="1">
      <alignment horizontal="center" vertical="center"/>
    </xf>
    <xf numFmtId="0" fontId="20" fillId="25" borderId="0" xfId="0" applyFont="1" applyFill="1" applyAlignment="1">
      <alignment horizontal="center" vertical="center"/>
    </xf>
    <xf numFmtId="0" fontId="3" fillId="25" borderId="0" xfId="0" applyFont="1" applyFill="1" applyAlignment="1">
      <alignment horizontal="center" vertical="center"/>
    </xf>
    <xf numFmtId="4" fontId="18" fillId="25" borderId="19" xfId="0" applyNumberFormat="1" applyFont="1" applyFill="1" applyBorder="1" applyAlignment="1">
      <alignment horizontal="center" vertical="center" wrapText="1"/>
    </xf>
    <xf numFmtId="4" fontId="18" fillId="25" borderId="5" xfId="0" applyNumberFormat="1" applyFont="1" applyFill="1" applyBorder="1" applyAlignment="1">
      <alignment horizontal="center" vertical="center" wrapText="1"/>
    </xf>
    <xf numFmtId="3" fontId="18" fillId="25" borderId="2" xfId="0" applyNumberFormat="1" applyFont="1" applyFill="1" applyBorder="1" applyAlignment="1">
      <alignment horizontal="center" vertical="center" wrapText="1"/>
    </xf>
    <xf numFmtId="0" fontId="18" fillId="25" borderId="2" xfId="0" applyFont="1" applyFill="1" applyBorder="1" applyAlignment="1">
      <alignment horizontal="center" vertical="center" wrapText="1"/>
    </xf>
    <xf numFmtId="0" fontId="18" fillId="25" borderId="2" xfId="0" applyFont="1" applyFill="1" applyBorder="1" applyAlignment="1">
      <alignment horizontal="center" vertical="center"/>
    </xf>
    <xf numFmtId="0" fontId="0" fillId="25" borderId="2" xfId="0" applyFill="1" applyBorder="1" applyAlignment="1">
      <alignment horizontal="center" vertical="center"/>
    </xf>
    <xf numFmtId="0" fontId="3" fillId="25" borderId="11" xfId="0" applyFont="1" applyFill="1" applyBorder="1" applyAlignment="1">
      <alignment horizontal="center" vertical="center"/>
    </xf>
    <xf numFmtId="0" fontId="3" fillId="25" borderId="49" xfId="0" applyFont="1" applyFill="1" applyBorder="1" applyAlignment="1">
      <alignment horizontal="center" vertical="center"/>
    </xf>
    <xf numFmtId="3" fontId="18" fillId="25" borderId="11" xfId="0" applyNumberFormat="1" applyFont="1" applyFill="1" applyBorder="1" applyAlignment="1">
      <alignment horizontal="center" vertical="center"/>
    </xf>
    <xf numFmtId="3" fontId="18" fillId="25" borderId="9" xfId="0" applyNumberFormat="1" applyFont="1" applyFill="1" applyBorder="1" applyAlignment="1">
      <alignment horizontal="center" vertical="center"/>
    </xf>
    <xf numFmtId="3" fontId="18" fillId="25" borderId="49" xfId="0" applyNumberFormat="1" applyFont="1" applyFill="1" applyBorder="1" applyAlignment="1">
      <alignment horizontal="center" vertical="center"/>
    </xf>
    <xf numFmtId="0" fontId="18" fillId="25" borderId="0" xfId="0" applyFont="1" applyFill="1" applyAlignment="1">
      <alignment horizontal="center" vertical="center"/>
    </xf>
    <xf numFmtId="0" fontId="3" fillId="25" borderId="71" xfId="0" applyFont="1" applyFill="1" applyBorder="1" applyAlignment="1">
      <alignment horizontal="center" vertical="center"/>
    </xf>
    <xf numFmtId="0" fontId="18" fillId="25" borderId="20" xfId="0" applyFont="1" applyFill="1" applyBorder="1" applyAlignment="1">
      <alignment horizontal="center" vertical="center" wrapText="1"/>
    </xf>
    <xf numFmtId="0" fontId="18" fillId="25" borderId="72" xfId="0" applyFont="1" applyFill="1" applyBorder="1" applyAlignment="1">
      <alignment horizontal="center" vertical="center" wrapText="1"/>
    </xf>
    <xf numFmtId="0" fontId="18" fillId="25" borderId="38" xfId="0" applyFont="1" applyFill="1" applyBorder="1" applyAlignment="1">
      <alignment horizontal="center" vertical="center" wrapText="1"/>
    </xf>
    <xf numFmtId="0" fontId="18" fillId="25" borderId="5" xfId="0" applyFont="1" applyFill="1" applyBorder="1" applyAlignment="1">
      <alignment horizontal="center" vertical="center" wrapText="1"/>
    </xf>
    <xf numFmtId="3" fontId="18" fillId="25" borderId="73" xfId="0" applyNumberFormat="1" applyFont="1" applyFill="1" applyBorder="1" applyAlignment="1">
      <alignment horizontal="center" vertical="center" wrapText="1"/>
    </xf>
    <xf numFmtId="3" fontId="18" fillId="25" borderId="74" xfId="0" applyNumberFormat="1" applyFont="1" applyFill="1" applyBorder="1" applyAlignment="1">
      <alignment horizontal="center" vertical="center" wrapText="1"/>
    </xf>
    <xf numFmtId="0" fontId="3" fillId="25" borderId="19" xfId="883" applyFont="1" applyFill="1" applyBorder="1" applyAlignment="1">
      <alignment horizontal="center" vertical="center" wrapText="1"/>
    </xf>
    <xf numFmtId="0" fontId="3" fillId="25" borderId="5" xfId="883" applyFont="1" applyFill="1" applyBorder="1" applyAlignment="1">
      <alignment horizontal="center" vertical="center" wrapText="1"/>
    </xf>
    <xf numFmtId="0" fontId="3" fillId="25" borderId="11" xfId="883" applyFont="1" applyFill="1" applyBorder="1" applyAlignment="1">
      <alignment horizontal="center" vertical="center" wrapText="1"/>
    </xf>
    <xf numFmtId="0" fontId="3" fillId="25" borderId="9" xfId="883" applyFont="1" applyFill="1" applyBorder="1" applyAlignment="1">
      <alignment horizontal="center" vertical="center" wrapText="1"/>
    </xf>
    <xf numFmtId="0" fontId="3" fillId="25" borderId="49" xfId="883" applyFont="1" applyFill="1" applyBorder="1" applyAlignment="1">
      <alignment horizontal="center" vertical="center" wrapText="1"/>
    </xf>
    <xf numFmtId="0" fontId="9" fillId="0" borderId="0" xfId="881" applyFont="1" applyAlignment="1">
      <alignment horizontal="center" vertical="center"/>
    </xf>
    <xf numFmtId="3" fontId="5" fillId="0" borderId="2" xfId="881" applyNumberFormat="1" applyFont="1" applyBorder="1" applyAlignment="1">
      <alignment horizontal="center" vertical="center"/>
    </xf>
    <xf numFmtId="3" fontId="5" fillId="0" borderId="19" xfId="881" applyNumberFormat="1" applyFont="1" applyBorder="1" applyAlignment="1">
      <alignment horizontal="center" vertical="center" wrapText="1"/>
    </xf>
    <xf numFmtId="3" fontId="5" fillId="0" borderId="5" xfId="881" applyNumberFormat="1" applyFont="1" applyBorder="1" applyAlignment="1">
      <alignment horizontal="center" vertical="center" wrapText="1"/>
    </xf>
    <xf numFmtId="3" fontId="5" fillId="0" borderId="11" xfId="881" applyNumberFormat="1" applyFont="1" applyBorder="1" applyAlignment="1">
      <alignment horizontal="center" vertical="center"/>
    </xf>
    <xf numFmtId="3" fontId="5" fillId="0" borderId="9" xfId="881" applyNumberFormat="1" applyFont="1" applyBorder="1" applyAlignment="1">
      <alignment horizontal="center" vertical="center"/>
    </xf>
    <xf numFmtId="3" fontId="5" fillId="0" borderId="49" xfId="881" applyNumberFormat="1" applyFont="1" applyBorder="1" applyAlignment="1">
      <alignment horizontal="center" vertical="center"/>
    </xf>
    <xf numFmtId="3" fontId="5" fillId="0" borderId="19" xfId="881" applyNumberFormat="1" applyFont="1" applyBorder="1" applyAlignment="1">
      <alignment horizontal="center" vertical="center"/>
    </xf>
    <xf numFmtId="3" fontId="5" fillId="0" borderId="5" xfId="881" applyNumberFormat="1" applyFont="1" applyBorder="1" applyAlignment="1">
      <alignment horizontal="center" vertical="center"/>
    </xf>
    <xf numFmtId="0" fontId="3" fillId="25" borderId="0" xfId="0" applyFont="1" applyFill="1" applyAlignment="1">
      <alignment horizontal="center"/>
    </xf>
    <xf numFmtId="0" fontId="6" fillId="25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25" borderId="2" xfId="0" applyFont="1" applyFill="1" applyBorder="1" applyAlignment="1">
      <alignment horizontal="center"/>
    </xf>
    <xf numFmtId="0" fontId="12" fillId="0" borderId="0" xfId="0" applyFont="1"/>
    <xf numFmtId="0" fontId="12" fillId="25" borderId="59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57" fillId="25" borderId="0" xfId="880" applyFont="1" applyFill="1" applyAlignment="1">
      <alignment horizontal="center" vertical="center" wrapText="1"/>
    </xf>
    <xf numFmtId="0" fontId="91" fillId="25" borderId="0" xfId="880" applyFont="1" applyFill="1" applyAlignment="1">
      <alignment horizontal="left" vertical="center"/>
    </xf>
    <xf numFmtId="0" fontId="91" fillId="25" borderId="0" xfId="880" applyFont="1" applyFill="1" applyAlignment="1">
      <alignment horizontal="left" vertical="center" wrapText="1"/>
    </xf>
    <xf numFmtId="0" fontId="9" fillId="25" borderId="0" xfId="880" applyFont="1" applyFill="1" applyAlignment="1">
      <alignment horizontal="center" vertical="center"/>
    </xf>
    <xf numFmtId="0" fontId="93" fillId="25" borderId="19" xfId="880" applyFont="1" applyFill="1" applyBorder="1" applyAlignment="1">
      <alignment horizontal="center" vertical="center" wrapText="1"/>
    </xf>
    <xf numFmtId="0" fontId="93" fillId="25" borderId="5" xfId="880" applyFont="1" applyFill="1" applyBorder="1" applyAlignment="1">
      <alignment horizontal="center" vertical="center" wrapText="1"/>
    </xf>
    <xf numFmtId="4" fontId="93" fillId="25" borderId="11" xfId="880" applyNumberFormat="1" applyFont="1" applyFill="1" applyBorder="1" applyAlignment="1">
      <alignment horizontal="center" vertical="center" wrapText="1"/>
    </xf>
    <xf numFmtId="4" fontId="93" fillId="25" borderId="49" xfId="880" applyNumberFormat="1" applyFont="1" applyFill="1" applyBorder="1" applyAlignment="1">
      <alignment horizontal="center" vertical="center" wrapText="1"/>
    </xf>
    <xf numFmtId="4" fontId="93" fillId="25" borderId="19" xfId="880" applyNumberFormat="1" applyFont="1" applyFill="1" applyBorder="1" applyAlignment="1">
      <alignment horizontal="center" vertical="center" wrapText="1"/>
    </xf>
    <xf numFmtId="4" fontId="93" fillId="25" borderId="5" xfId="880" applyNumberFormat="1" applyFont="1" applyFill="1" applyBorder="1" applyAlignment="1">
      <alignment horizontal="center" vertical="center" wrapText="1"/>
    </xf>
    <xf numFmtId="39" fontId="93" fillId="25" borderId="19" xfId="880" applyNumberFormat="1" applyFont="1" applyFill="1" applyBorder="1" applyAlignment="1">
      <alignment horizontal="center" vertical="center" wrapText="1"/>
    </xf>
    <xf numFmtId="39" fontId="93" fillId="25" borderId="5" xfId="880" applyNumberFormat="1" applyFont="1" applyFill="1" applyBorder="1" applyAlignment="1">
      <alignment horizontal="center" vertical="center" wrapText="1"/>
    </xf>
  </cellXfs>
  <cellStyles count="1359">
    <cellStyle name="_x0001_" xfId="1"/>
    <cellStyle name="          _x000d__x000a_shell=progman.exe_x000d__x000a_m" xfId="2"/>
    <cellStyle name=" liste pr. 28-9-2000 terminer_ÿÿÿÿÿ_1urrency [0]_NCO liste pr. 28-9-2000 termin" xfId="3"/>
    <cellStyle name="&quot;XD&quot;00.000" xfId="4"/>
    <cellStyle name="###.###.###" xfId="5"/>
    <cellStyle name="#,##0" xfId="6"/>
    <cellStyle name="#.##0" xfId="7"/>
    <cellStyle name=".d©y" xfId="8"/>
    <cellStyle name="??" xfId="9"/>
    <cellStyle name="?? [0.00]_      " xfId="10"/>
    <cellStyle name="?? [0]" xfId="11"/>
    <cellStyle name="?_x001d_??%U©÷u&amp;H©÷9_x0008_? s_x000a__x0007__x0001__x0001_" xfId="12"/>
    <cellStyle name="???? [0.00]_      " xfId="13"/>
    <cellStyle name="??????" xfId="14"/>
    <cellStyle name="????_      " xfId="15"/>
    <cellStyle name="???[0]_?? DI" xfId="16"/>
    <cellStyle name="???_?? DI" xfId="17"/>
    <cellStyle name="??[0]_BRE" xfId="18"/>
    <cellStyle name="??_      " xfId="19"/>
    <cellStyle name="??¸¶ [0]_??¹°?ë" xfId="20"/>
    <cellStyle name="??¸¶_??¹°?ë" xfId="21"/>
    <cellStyle name="?_x001d_?¤_x000c_¯?_x0014__x000d_¨?U_x0001_?_x0004_ _x0015__x000f__x0001__x0001_" xfId="22"/>
    <cellStyle name="??A? [0]_laroux_1_¢¬???¢â? " xfId="23"/>
    <cellStyle name="??A?_laroux_1_¢¬???¢â? " xfId="24"/>
    <cellStyle name="?_x001d_?K_x000c_F?_x001b__x000d_9?U_x0001_?_x0008_¦)_x0007__x0001__x0001_" xfId="25"/>
    <cellStyle name="?¡±¢¥?_?¨ù??¢´¢¥_¢¬???¢â? " xfId="26"/>
    <cellStyle name="?¥??_´ç??±¸??»?»ê" xfId="27"/>
    <cellStyle name="_x0001_?¶æµ_x001b_ºß­ " xfId="28"/>
    <cellStyle name="_x0001_?¶æµ_x001b_ºß­_" xfId="29"/>
    <cellStyle name="?ðÇ%U?&amp;H?_x0008_?s_x000a__x0007__x0001__x0001_" xfId="30"/>
    <cellStyle name="?ë?­ [0]_??¹°?ë" xfId="31"/>
    <cellStyle name="?ë?­_??¹°?ë" xfId="32"/>
    <cellStyle name="_x0001_\Ô" xfId="33"/>
    <cellStyle name="_Bang Chi tieu (2)" xfId="34"/>
    <cellStyle name="_x0001__Bao no" xfId="35"/>
    <cellStyle name="_baon o - XS" xfId="36"/>
    <cellStyle name="_Book1" xfId="37"/>
    <cellStyle name="_Book1_1" xfId="38"/>
    <cellStyle name="_Book1_1_Book1" xfId="39"/>
    <cellStyle name="_Book1_1_DG 540" xfId="40"/>
    <cellStyle name="_Book1_1_DGNB 08 (CT CN) -dieu chinh thep 1-4-08" xfId="41"/>
    <cellStyle name="_Book1_1_DM" xfId="42"/>
    <cellStyle name="_Book1_1_Don gia khoan noi bo thuy dien H'nang" xfId="43"/>
    <cellStyle name="_Book1_1_Don gia noi bo 2008 (CT CN)" xfId="44"/>
    <cellStyle name="_Book1_1_Don gia noi bo 2008 ban danh cho SD 505 22-01-08" xfId="45"/>
    <cellStyle name="_Book1_1_Luong T3+T4+T5 -08 (Le)" xfId="46"/>
    <cellStyle name="_Book1_1_Luong T3-08 (Xekaman 3) men" xfId="47"/>
    <cellStyle name="_Book1_1_Luong T4-08-SS4 (men moi)" xfId="48"/>
    <cellStyle name="_Book1_1_Luong T5-08 (làm lại )" xfId="49"/>
    <cellStyle name="_Book1_1_QT Thap dieu ap" xfId="50"/>
    <cellStyle name="_Book1_1_ÿÿÿÿÿ" xfId="51"/>
    <cellStyle name="_Book1_2" xfId="52"/>
    <cellStyle name="_Book1_baon o - XS" xfId="53"/>
    <cellStyle name="_Book1_BC thanh toan NB" xfId="54"/>
    <cellStyle name="_Book1_BC thanh toan NB (N)1" xfId="55"/>
    <cellStyle name="_Book1_Book1" xfId="56"/>
    <cellStyle name="_Book1_Book1_1" xfId="57"/>
    <cellStyle name="_Book1_Book1_Bao no" xfId="58"/>
    <cellStyle name="_Book1_Book1_DG 540" xfId="59"/>
    <cellStyle name="_Book1_Book1_DGNB 08 (CT CN) -dieu chinh thep 1-4-08" xfId="60"/>
    <cellStyle name="_Book1_Book1_DGNB_LVC" xfId="61"/>
    <cellStyle name="_Book1_Book1_DM" xfId="62"/>
    <cellStyle name="_Book1_Book1_DMDGNBCT thuy dien 505-2009 (ban in)" xfId="63"/>
    <cellStyle name="_Book1_Book1_Don gia khoan noi bo thuy dien H'nang" xfId="64"/>
    <cellStyle name="_Book1_Book1_Don gia noi bo 2008 (CT CN)" xfId="65"/>
    <cellStyle name="_Book1_Book1_Du toan khoan NB (Be nuoc 20m3)" xfId="66"/>
    <cellStyle name="_Book1_Book1_Du toan khoan NB (Nha de may phat)" xfId="67"/>
    <cellStyle name="_Book1_Book1_Luong" xfId="68"/>
    <cellStyle name="_Book1_Book1_Luong 05-08(Xekaman 3)" xfId="69"/>
    <cellStyle name="_Book1_Book1_Luong T3+T4+T5 -08 (Le)" xfId="70"/>
    <cellStyle name="_Book1_Book1_Luong T3-08 (Xekaman 3) men" xfId="71"/>
    <cellStyle name="_Book1_Book1_Luong T4-08-SS4 (men moi)" xfId="72"/>
    <cellStyle name="_Book1_Book1_Luong T5-08 (làm lại )" xfId="73"/>
    <cellStyle name="_Book1_Book1_Nhan no Son la" xfId="74"/>
    <cellStyle name="_Book1_Book1_QT Thap dieu ap" xfId="75"/>
    <cellStyle name="_Book1_Book1_Thang 11-2008" xfId="76"/>
    <cellStyle name="_Book1_Book1_Thuy dien (moi)" xfId="77"/>
    <cellStyle name="_Book1_Book1_XL10 (T11-08)" xfId="78"/>
    <cellStyle name="_Book1_Book1_XL10 (T12.-08)" xfId="79"/>
    <cellStyle name="_Book1_chenh lech capphoingay 9-2007 CPLoc" xfId="80"/>
    <cellStyle name="_Book1_DG 540" xfId="81"/>
    <cellStyle name="_Book1_DGNB 08 (CT CN) -dieu chinh thep 1-4-08" xfId="82"/>
    <cellStyle name="_Book1_DM" xfId="83"/>
    <cellStyle name="_Book1_DMDG hieuchinh" xfId="84"/>
    <cellStyle name="_Book1_do dang 31.3.2007" xfId="85"/>
    <cellStyle name="_Book1_Don gia khoan noi bo thuy dien H'nang" xfId="86"/>
    <cellStyle name="_Book1_Don gia noi bo 2008 (CT CN)" xfId="87"/>
    <cellStyle name="_Book1_Don gia noi bo 2008 ban danh cho SD 505 22-01-08" xfId="88"/>
    <cellStyle name="_Book1_Luong T3+T4+T5 -08 (Le)" xfId="89"/>
    <cellStyle name="_Book1_Luong T3-08 (Xekaman 3) men" xfId="90"/>
    <cellStyle name="_Book1_Luong T4-08-SS4 (men moi)" xfId="91"/>
    <cellStyle name="_Book1_Luong T5-08 (làm lại )" xfId="92"/>
    <cellStyle name="_Book1_QT Thap dieu ap" xfId="93"/>
    <cellStyle name="_C.Tiet" xfId="94"/>
    <cellStyle name="_Cau Phu Phuong" xfId="95"/>
    <cellStyle name="_Chao gia" xfId="96"/>
    <cellStyle name="_chenh lech capphoingay 9-2007 CPLoc" xfId="97"/>
    <cellStyle name="_Dap BMBT SD9" xfId="98"/>
    <cellStyle name="_x0001__DGNB_LVC" xfId="99"/>
    <cellStyle name="_x0001__DM" xfId="100"/>
    <cellStyle name="_DMDG hieuchinh" xfId="101"/>
    <cellStyle name="_DMDGNBCT thuy dien 505-2009 (Suadoi)-lay y kien" xfId="102"/>
    <cellStyle name="_do dang 31.3.2007" xfId="103"/>
    <cellStyle name="_don gia noi bo Son La 2007" xfId="104"/>
    <cellStyle name="_Du toan Cang Vung Ang ngay 4-8-2006" xfId="105"/>
    <cellStyle name="_x0001__Dutoan-X3" xfId="106"/>
    <cellStyle name="_x0001__Dutoan-X3.PL2" xfId="107"/>
    <cellStyle name="_Goi 1 A tham tra" xfId="108"/>
    <cellStyle name="_Goi 2- My Ly Ban trinh" xfId="109"/>
    <cellStyle name="_x0001__hoan ung" xfId="110"/>
    <cellStyle name="_KT (2)" xfId="112"/>
    <cellStyle name="_KT (2)_1" xfId="113"/>
    <cellStyle name="_KT (2)_2" xfId="114"/>
    <cellStyle name="_KT (2)_2_TG-TH" xfId="115"/>
    <cellStyle name="_KT (2)_2_TG-TH_Chao gia" xfId="116"/>
    <cellStyle name="_KT (2)_2_TG-TH_QT Thap dieu ap" xfId="117"/>
    <cellStyle name="_KT (2)_3" xfId="118"/>
    <cellStyle name="_KT (2)_3_TG-TH" xfId="119"/>
    <cellStyle name="_KT (2)_4" xfId="120"/>
    <cellStyle name="_KT (2)_4_Chao gia" xfId="121"/>
    <cellStyle name="_KT (2)_4_QT Thap dieu ap" xfId="122"/>
    <cellStyle name="_KT (2)_4_TG-TH" xfId="123"/>
    <cellStyle name="_KT (2)_5" xfId="124"/>
    <cellStyle name="_KT (2)_5_Chao gia" xfId="125"/>
    <cellStyle name="_KT (2)_5_QT Thap dieu ap" xfId="126"/>
    <cellStyle name="_KT (2)_TG-TH" xfId="127"/>
    <cellStyle name="_KT_TG" xfId="128"/>
    <cellStyle name="_KT_TG_1" xfId="129"/>
    <cellStyle name="_KT_TG_1_Chao gia" xfId="130"/>
    <cellStyle name="_KT_TG_1_QT Thap dieu ap" xfId="131"/>
    <cellStyle name="_KT_TG_2" xfId="132"/>
    <cellStyle name="_KT_TG_2_Chao gia" xfId="133"/>
    <cellStyle name="_KT_TG_2_QT Thap dieu ap" xfId="134"/>
    <cellStyle name="_KT_TG_3" xfId="135"/>
    <cellStyle name="_KT_TG_4" xfId="136"/>
    <cellStyle name="_Khoi luong phat sinh TQ1" xfId="111"/>
    <cellStyle name="_Lam luong thang 6-2008" xfId="137"/>
    <cellStyle name="_Lam luong thang 7-2008_1" xfId="138"/>
    <cellStyle name="_Luong T02-08 TD555_1" xfId="139"/>
    <cellStyle name="_Luong T03-08 TD555" xfId="140"/>
    <cellStyle name="_Luong T03-08 TD555-1_1" xfId="141"/>
    <cellStyle name="_x0001__Luong T12 -2007 Xekaman 3" xfId="142"/>
    <cellStyle name="_NCO liste pr. 28-9-2000 terminer_ÿÿÿÿÿurrency [0]_NCO liste pr. 28-9-2000 terminer_ÿÿÿÿÿ_1ur" xfId="143"/>
    <cellStyle name="_NCO liste pr. 28-9-2000 terminer_ÿÿÿÿÿurrency [0]_NCO liste pr. 28-9-2000 terminer_ÿÿÿÿÿ_1ur_Book1" xfId="144"/>
    <cellStyle name="_NCO liste pr. 28-9-2000 terminer_ÿÿÿÿÿurrency [0]_NCO liste pr. 28-9-2000 terminer_ÿÿÿÿÿ_1ur_Book1_SeSan4 2006" xfId="145"/>
    <cellStyle name="_NCO liste pr. 28-9-2000 terminer_ÿÿÿÿÿurrency [0]_NCO liste pr. 28-9-2000 terminer_ÿÿÿÿÿ_1ur_Book1_SeSan4-1" xfId="146"/>
    <cellStyle name="_NCO liste pr. 28-9-2000 terminer_ÿÿÿÿÿurrency [0]_NCO liste pr. 28-9-2000 terminer_ÿÿÿÿÿ_1ur_CTSL T2.2006 (XN603)" xfId="147"/>
    <cellStyle name="_NCO liste pr. 28-9-2000 terminer_ÿÿÿÿÿurrency [0]_NCO liste pr. 28-9-2000 terminer_ÿÿÿÿÿ_1ur_CTSL thang 1" xfId="148"/>
    <cellStyle name="_NCO liste pr. 28-9-2000 terminer_ÿÿÿÿÿurrency [0]_NCO liste pr. 28-9-2000 terminer_ÿÿÿÿÿ_1ur_DD  den 30-9 (SS4)" xfId="149"/>
    <cellStyle name="_NCO liste pr. 28-9-2000 terminer_ÿÿÿÿÿurrency [0]_NCO liste pr. 28-9-2000 terminer_ÿÿÿÿÿ_1ur_Do dang 30-9 (SS4)" xfId="150"/>
    <cellStyle name="_NCO liste pr. 28-9-2000 terminer_ÿÿÿÿÿurrency [0]_NCO liste pr. 28-9-2000 terminer_ÿÿÿÿÿ_1ur_QTCPT1-2006" xfId="151"/>
    <cellStyle name="_NCO liste pr. 28-9-2000 terminer_ÿÿÿÿÿurrency [0]_NCO liste pr. 28-9-2000 terminer_ÿÿÿÿÿ_1ur_SeSan4 2006" xfId="152"/>
    <cellStyle name="_NCO liste pr. 28-9-2000 terminer_ÿÿÿÿÿurrency [0]_NCO liste pr. 28-9-2000 terminer_ÿÿÿÿÿ_1ur_SeSan4-1" xfId="153"/>
    <cellStyle name="_NCO liste pr. 28-9-2000 terminer_ÿÿÿÿÿurrency [0]_NCO liste pr. 28-9-2000 terminer_ÿÿÿÿÿ_1ur_SS3A" xfId="154"/>
    <cellStyle name="_NCO liste pr. 28-9-2000 terminer_ÿÿÿÿÿurrency [0]_NCO liste pr. 28-9-2000 terminer_ÿÿÿÿÿ_1ur_Thang2" xfId="155"/>
    <cellStyle name="_NCO liste pr. 28-9-2000 terminer_ÿÿÿÿÿurrency [0]_NCO liste pr. 28-9-2000 terminer_ÿÿÿÿÿ_1ur_Thanh toan nam 2006" xfId="156"/>
    <cellStyle name="_QT Thap dieu ap" xfId="157"/>
    <cellStyle name="_San nen SD9 tong hop (28.9.06) thu" xfId="158"/>
    <cellStyle name="_TG-TH" xfId="159"/>
    <cellStyle name="_TG-TH_1" xfId="160"/>
    <cellStyle name="_TG-TH_1_Chao gia" xfId="161"/>
    <cellStyle name="_TG-TH_1_QT Thap dieu ap" xfId="162"/>
    <cellStyle name="_TG-TH_2" xfId="163"/>
    <cellStyle name="_TG-TH_2_Chao gia" xfId="164"/>
    <cellStyle name="_TG-TH_2_QT Thap dieu ap" xfId="165"/>
    <cellStyle name="_TG-TH_3" xfId="166"/>
    <cellStyle name="_TG-TH_4" xfId="167"/>
    <cellStyle name="_TT Duong mo 4 (Thang 8.2006)" xfId="169"/>
    <cellStyle name="_x0001__Thang 11-2008" xfId="168"/>
    <cellStyle name="_x0001__XL10 (T11-08)" xfId="170"/>
    <cellStyle name="_x0001__XL10 (T12.-08)" xfId="171"/>
    <cellStyle name="_ÿÿÿÿÿ" xfId="172"/>
    <cellStyle name="~1" xfId="173"/>
    <cellStyle name="_x0001_¨c^ " xfId="174"/>
    <cellStyle name="_x0001_¨c^[" xfId="175"/>
    <cellStyle name="_x0001_¨c^_" xfId="176"/>
    <cellStyle name="_x0001_¨Œc^ " xfId="177"/>
    <cellStyle name="_x0001_¨Œc^[" xfId="178"/>
    <cellStyle name="_x0001_¨Œc^_" xfId="179"/>
    <cellStyle name="’Ê‰Ý [0.00]_laroux" xfId="180"/>
    <cellStyle name="’Ê‰Ý_laroux" xfId="181"/>
    <cellStyle name="_x0001_µÑTÖ " xfId="182"/>
    <cellStyle name="_x0001_µÑTÖ_" xfId="183"/>
    <cellStyle name="•W?_¯–ì" xfId="184"/>
    <cellStyle name="•W€_’·Šú‰p•¶" xfId="186"/>
    <cellStyle name="•W_¯–ì" xfId="185"/>
    <cellStyle name="W_MARINE" xfId="1314"/>
    <cellStyle name="0" xfId="187"/>
    <cellStyle name="0.0" xfId="188"/>
    <cellStyle name="0.00" xfId="189"/>
    <cellStyle name="1" xfId="190"/>
    <cellStyle name="1_A che do KS +chi BQL" xfId="191"/>
    <cellStyle name="1_BANG CAM COC GPMB 8km" xfId="192"/>
    <cellStyle name="1_Bang tong hop khoi luong" xfId="193"/>
    <cellStyle name="1_Bao no" xfId="194"/>
    <cellStyle name="1_Book1" xfId="195"/>
    <cellStyle name="1_Book1_1" xfId="196"/>
    <cellStyle name="1_Book1_Book1" xfId="197"/>
    <cellStyle name="1_Book1_CAU XOP XANG II(su­a)" xfId="198"/>
    <cellStyle name="1_Book1_Dieu phoi dat goi 1" xfId="199"/>
    <cellStyle name="1_Book1_Dieu phoi dat goi 2" xfId="200"/>
    <cellStyle name="1_Book1_DT Kha thi ngay 11-2-06" xfId="201"/>
    <cellStyle name="1_Book1_DT ngay 04-01-2006" xfId="202"/>
    <cellStyle name="1_Book1_DT ngay 11-4-2006" xfId="203"/>
    <cellStyle name="1_Book1_DT ngay 15-11-05" xfId="204"/>
    <cellStyle name="1_Book1_Du toan KT-TCsua theo TT 03 - YC 471" xfId="205"/>
    <cellStyle name="1_Book1_Du toan Phuong lam" xfId="206"/>
    <cellStyle name="1_Book1_Du toan QL 27 (23-12-2005)" xfId="207"/>
    <cellStyle name="1_Book1_DuAnKT ngay 11-2-2006" xfId="208"/>
    <cellStyle name="1_Book1_Goi 1" xfId="209"/>
    <cellStyle name="1_Book1_Goi thau so 2 (20-6-2006)" xfId="210"/>
    <cellStyle name="1_Book1_Goi02(25-05-2006)" xfId="211"/>
    <cellStyle name="1_Book1_K C N - HUNG DONG L.NHUA" xfId="212"/>
    <cellStyle name="1_Book1_Khoi Luong Hoang Truong - Hoang Phu" xfId="213"/>
    <cellStyle name="1_Book1_Muong TL" xfId="214"/>
    <cellStyle name="1_Book1_Tuyen so 1-Km0+00 - Km0+852.56" xfId="215"/>
    <cellStyle name="1_C" xfId="216"/>
    <cellStyle name="1_Cau Hua Trai (TT 04)" xfId="217"/>
    <cellStyle name="1_Cau Thanh Ha 1" xfId="218"/>
    <cellStyle name="1_Cau thuy dien Ban La (Cu Anh)" xfId="219"/>
    <cellStyle name="1_CAU XOP XANG II(su­a)" xfId="220"/>
    <cellStyle name="1_cong" xfId="222"/>
    <cellStyle name="1_Copy of QL_27(TV8)-chinh" xfId="223"/>
    <cellStyle name="1_Chi phi KS" xfId="221"/>
    <cellStyle name="1_Dakt-Cau tinh Hua Phan" xfId="224"/>
    <cellStyle name="1_DGNB_LVC" xfId="225"/>
    <cellStyle name="1_DIEN" xfId="226"/>
    <cellStyle name="1_Dieu phoi dat goi 1" xfId="227"/>
    <cellStyle name="1_Dieu phoi dat goi 2" xfId="228"/>
    <cellStyle name="1_Dinh muc thiet ke" xfId="229"/>
    <cellStyle name="1_DM" xfId="230"/>
    <cellStyle name="1_DONGIA" xfId="231"/>
    <cellStyle name="1_DT KT ngay 10-9-2005" xfId="233"/>
    <cellStyle name="1_DT Kha thi ngay 11-2-06" xfId="232"/>
    <cellStyle name="1_DT ngay 04-01-2006" xfId="234"/>
    <cellStyle name="1_DT ngay 11-4-2006" xfId="235"/>
    <cellStyle name="1_DT ngay 15-11-05" xfId="236"/>
    <cellStyle name="1_Dt toan khao sat BO SUNG" xfId="237"/>
    <cellStyle name="1_DTXL goi 11(20-9-05)" xfId="238"/>
    <cellStyle name="1_du toan" xfId="239"/>
    <cellStyle name="1_du toan (03-11-05)" xfId="240"/>
    <cellStyle name="1_Du toan (12-05-2005) Tham dinh" xfId="241"/>
    <cellStyle name="1_Du toan (23-05-2005) Tham dinh" xfId="242"/>
    <cellStyle name="1_Du toan (5 - 04 - 2004)" xfId="243"/>
    <cellStyle name="1_Du toan (6-3-2005)" xfId="244"/>
    <cellStyle name="1_Du toan (Ban A)" xfId="245"/>
    <cellStyle name="1_Du toan (ngay 13 - 07 - 2004)" xfId="246"/>
    <cellStyle name="1_Du toan 558 (Km17+508.12 - Km 22)" xfId="247"/>
    <cellStyle name="1_Du toan bo sung (11-2004)" xfId="248"/>
    <cellStyle name="1_Du toan Goi 1" xfId="249"/>
    <cellStyle name="1_du toan goi 12" xfId="250"/>
    <cellStyle name="1_Du toan Goi 2" xfId="251"/>
    <cellStyle name="1_Du toan KT-TCsua theo TT 03 - YC 471" xfId="252"/>
    <cellStyle name="1_Du toan ngay (28-10-2005)" xfId="253"/>
    <cellStyle name="1_Du toan ngay 1-9-2004 (version 1)" xfId="254"/>
    <cellStyle name="1_Du toan Phuong lam" xfId="255"/>
    <cellStyle name="1_Du toan QL 27 (23-12-2005)" xfId="256"/>
    <cellStyle name="1_DuAnKT ngay 11-2-2006" xfId="257"/>
    <cellStyle name="1_Dutoan-X3" xfId="258"/>
    <cellStyle name="1_Dutoan-X3.PL2" xfId="259"/>
    <cellStyle name="1_goi 1" xfId="262"/>
    <cellStyle name="1_Goi 1 (TT04)" xfId="263"/>
    <cellStyle name="1_goi 1 duyet theo luong mo (an)" xfId="264"/>
    <cellStyle name="1_Goi 1_1" xfId="265"/>
    <cellStyle name="1_Goi so 1" xfId="266"/>
    <cellStyle name="1_Goi thau so 2 (20-6-2006)" xfId="267"/>
    <cellStyle name="1_Goi02(25-05-2006)" xfId="268"/>
    <cellStyle name="1_Goi1N206" xfId="269"/>
    <cellStyle name="1_Goi2N206" xfId="270"/>
    <cellStyle name="1_Goi4N216" xfId="271"/>
    <cellStyle name="1_Goi5N216" xfId="272"/>
    <cellStyle name="1_Gia_VL cau-JIBIC-Ha-tinh" xfId="260"/>
    <cellStyle name="1_Gia_VLQL48_duyet " xfId="261"/>
    <cellStyle name="1_hoan ung" xfId="273"/>
    <cellStyle name="1_Hoi Song" xfId="274"/>
    <cellStyle name="1_HT-LO" xfId="275"/>
    <cellStyle name="1_KL" xfId="280"/>
    <cellStyle name="1_Kl6-6-05" xfId="281"/>
    <cellStyle name="1_Kldoan3" xfId="282"/>
    <cellStyle name="1_Klnutgiao" xfId="283"/>
    <cellStyle name="1_KLPA2s" xfId="284"/>
    <cellStyle name="1_KlQdinhduyet" xfId="285"/>
    <cellStyle name="1_KlQL4goi5KCS" xfId="286"/>
    <cellStyle name="1_Kltayth" xfId="287"/>
    <cellStyle name="1_KltaythQDduyet" xfId="288"/>
    <cellStyle name="1_Kluong4-2004" xfId="289"/>
    <cellStyle name="1_Khoi luong" xfId="276"/>
    <cellStyle name="1_Khoi luong doan 1" xfId="277"/>
    <cellStyle name="1_Khoi luong doan 2" xfId="278"/>
    <cellStyle name="1_Khoi Luong Hoang Truong - Hoang Phu" xfId="279"/>
    <cellStyle name="1_Luong A6" xfId="290"/>
    <cellStyle name="1_Luong T12 -2007 Xekaman 3" xfId="291"/>
    <cellStyle name="1_maugiacotaluy" xfId="292"/>
    <cellStyle name="1_My Thanh Son Thanh" xfId="293"/>
    <cellStyle name="1_Nhom I" xfId="294"/>
    <cellStyle name="1_Project N.Du" xfId="295"/>
    <cellStyle name="1_Project N.Du.dien" xfId="296"/>
    <cellStyle name="1_Project QL4" xfId="297"/>
    <cellStyle name="1_Project QL4 goi 7" xfId="298"/>
    <cellStyle name="1_Project QL4 goi5" xfId="299"/>
    <cellStyle name="1_Project QL4 goi8" xfId="300"/>
    <cellStyle name="1_QL1A-SUA2005" xfId="301"/>
    <cellStyle name="1_Sheet1" xfId="302"/>
    <cellStyle name="1_SuoiTon" xfId="303"/>
    <cellStyle name="1_t" xfId="304"/>
    <cellStyle name="1_Tay THoa" xfId="305"/>
    <cellStyle name="1_Tong hop DT dieu chinh duong 38-95" xfId="307"/>
    <cellStyle name="1_Tong hop khoi luong duong 557 (30-5-2006)" xfId="308"/>
    <cellStyle name="1_Tong muc dau tu" xfId="309"/>
    <cellStyle name="1_Tuyen so 1-Km0+00 - Km0+852.56" xfId="311"/>
    <cellStyle name="1_Thang 11-2008" xfId="306"/>
    <cellStyle name="1_TRUNG PMU 5" xfId="310"/>
    <cellStyle name="1_VatLieu 3 cau -NA" xfId="312"/>
    <cellStyle name="1_XL10 (T11-08)" xfId="313"/>
    <cellStyle name="1_XL10 (T12.-08)" xfId="314"/>
    <cellStyle name="1_ÿÿÿÿÿ" xfId="315"/>
    <cellStyle name="1_ÿÿÿÿÿ_1" xfId="316"/>
    <cellStyle name="1_ÿÿÿÿÿ_Book1" xfId="317"/>
    <cellStyle name="1_ÿÿÿÿÿ_chenh lech capphoingay 9-2007 CPLoc" xfId="318"/>
    <cellStyle name="1_ÿÿÿÿÿ_DMDG hieuchinh" xfId="319"/>
    <cellStyle name="1_ÿÿÿÿÿ_Tong hop DT dieu chinh duong 38-95" xfId="320"/>
    <cellStyle name="_x0001_1¼„½(" xfId="321"/>
    <cellStyle name="_x0001_1¼½(" xfId="322"/>
    <cellStyle name="12" xfId="323"/>
    <cellStyle name="15" xfId="324"/>
    <cellStyle name="¹éºÐÀ²_      " xfId="325"/>
    <cellStyle name="2" xfId="326"/>
    <cellStyle name="2_A che do KS +chi BQL" xfId="327"/>
    <cellStyle name="2_BANG CAM COC GPMB 8km" xfId="328"/>
    <cellStyle name="2_Bang tong hop khoi luong" xfId="329"/>
    <cellStyle name="2_Book1" xfId="330"/>
    <cellStyle name="2_Book1_1" xfId="331"/>
    <cellStyle name="2_Book1_Book1" xfId="332"/>
    <cellStyle name="2_Book1_CAU XOP XANG II(su­a)" xfId="333"/>
    <cellStyle name="2_Book1_Dieu phoi dat goi 1" xfId="334"/>
    <cellStyle name="2_Book1_Dieu phoi dat goi 2" xfId="335"/>
    <cellStyle name="2_Book1_DT Kha thi ngay 11-2-06" xfId="336"/>
    <cellStyle name="2_Book1_DT ngay 04-01-2006" xfId="337"/>
    <cellStyle name="2_Book1_DT ngay 11-4-2006" xfId="338"/>
    <cellStyle name="2_Book1_DT ngay 15-11-05" xfId="339"/>
    <cellStyle name="2_Book1_Du toan KT-TCsua theo TT 03 - YC 471" xfId="340"/>
    <cellStyle name="2_Book1_Du toan Phuong lam" xfId="341"/>
    <cellStyle name="2_Book1_Du toan QL 27 (23-12-2005)" xfId="342"/>
    <cellStyle name="2_Book1_DuAnKT ngay 11-2-2006" xfId="343"/>
    <cellStyle name="2_Book1_Goi 1" xfId="344"/>
    <cellStyle name="2_Book1_Goi thau so 2 (20-6-2006)" xfId="345"/>
    <cellStyle name="2_Book1_Goi02(25-05-2006)" xfId="346"/>
    <cellStyle name="2_Book1_K C N - HUNG DONG L.NHUA" xfId="347"/>
    <cellStyle name="2_Book1_Khoi Luong Hoang Truong - Hoang Phu" xfId="348"/>
    <cellStyle name="2_Book1_Muong TL" xfId="349"/>
    <cellStyle name="2_Book1_Tuyen so 1-Km0+00 - Km0+852.56" xfId="350"/>
    <cellStyle name="2_C" xfId="351"/>
    <cellStyle name="2_Cau Hua Trai (TT 04)" xfId="352"/>
    <cellStyle name="2_Cau Thanh Ha 1" xfId="353"/>
    <cellStyle name="2_Cau thuy dien Ban La (Cu Anh)" xfId="354"/>
    <cellStyle name="2_CAU XOP XANG II(su­a)" xfId="355"/>
    <cellStyle name="2_cong" xfId="357"/>
    <cellStyle name="2_Copy of QL_27(TV8)-chinh" xfId="358"/>
    <cellStyle name="2_Chi phi KS" xfId="356"/>
    <cellStyle name="2_Dakt-Cau tinh Hua Phan" xfId="359"/>
    <cellStyle name="2_DIEN" xfId="360"/>
    <cellStyle name="2_Dieu phoi dat goi 1" xfId="361"/>
    <cellStyle name="2_Dieu phoi dat goi 2" xfId="362"/>
    <cellStyle name="2_Dinh muc thiet ke" xfId="363"/>
    <cellStyle name="2_DONGIA" xfId="364"/>
    <cellStyle name="2_DT KT ngay 10-9-2005" xfId="366"/>
    <cellStyle name="2_DT Kha thi ngay 11-2-06" xfId="365"/>
    <cellStyle name="2_DT ngay 04-01-2006" xfId="367"/>
    <cellStyle name="2_DT ngay 11-4-2006" xfId="368"/>
    <cellStyle name="2_DT ngay 15-11-05" xfId="369"/>
    <cellStyle name="2_Dt toan khao sat BO SUNG" xfId="370"/>
    <cellStyle name="2_DTXL goi 11(20-9-05)" xfId="371"/>
    <cellStyle name="2_du toan" xfId="372"/>
    <cellStyle name="2_du toan (03-11-05)" xfId="373"/>
    <cellStyle name="2_Du toan (12-05-2005) Tham dinh" xfId="374"/>
    <cellStyle name="2_Du toan (23-05-2005) Tham dinh" xfId="375"/>
    <cellStyle name="2_Du toan (5 - 04 - 2004)" xfId="376"/>
    <cellStyle name="2_Du toan (6-3-2005)" xfId="377"/>
    <cellStyle name="2_Du toan (Ban A)" xfId="378"/>
    <cellStyle name="2_Du toan (ngay 13 - 07 - 2004)" xfId="379"/>
    <cellStyle name="2_Du toan 558 (Km17+508.12 - Km 22)" xfId="380"/>
    <cellStyle name="2_Du toan bo sung (11-2004)" xfId="381"/>
    <cellStyle name="2_Du toan Goi 1" xfId="382"/>
    <cellStyle name="2_du toan goi 12" xfId="383"/>
    <cellStyle name="2_Du toan Goi 2" xfId="384"/>
    <cellStyle name="2_Du toan KT-TCsua theo TT 03 - YC 471" xfId="385"/>
    <cellStyle name="2_Du toan ngay (28-10-2005)" xfId="386"/>
    <cellStyle name="2_Du toan ngay 1-9-2004 (version 1)" xfId="387"/>
    <cellStyle name="2_Du toan Phuong lam" xfId="388"/>
    <cellStyle name="2_Du toan QL 27 (23-12-2005)" xfId="389"/>
    <cellStyle name="2_DuAnKT ngay 11-2-2006" xfId="390"/>
    <cellStyle name="2_goi 1" xfId="393"/>
    <cellStyle name="2_Goi 1 (TT04)" xfId="394"/>
    <cellStyle name="2_goi 1 duyet theo luong mo (an)" xfId="395"/>
    <cellStyle name="2_Goi 1_1" xfId="396"/>
    <cellStyle name="2_Goi so 1" xfId="397"/>
    <cellStyle name="2_Goi thau so 2 (20-6-2006)" xfId="398"/>
    <cellStyle name="2_Goi02(25-05-2006)" xfId="399"/>
    <cellStyle name="2_Goi1N206" xfId="400"/>
    <cellStyle name="2_Goi2N206" xfId="401"/>
    <cellStyle name="2_Goi4N216" xfId="402"/>
    <cellStyle name="2_Goi5N216" xfId="403"/>
    <cellStyle name="2_Gia_VL cau-JIBIC-Ha-tinh" xfId="391"/>
    <cellStyle name="2_Gia_VLQL48_duyet " xfId="392"/>
    <cellStyle name="2_Hoi Song" xfId="404"/>
    <cellStyle name="2_HT-LO" xfId="405"/>
    <cellStyle name="2_KL" xfId="410"/>
    <cellStyle name="2_Kl6-6-05" xfId="411"/>
    <cellStyle name="2_Kldoan3" xfId="412"/>
    <cellStyle name="2_Klnutgiao" xfId="413"/>
    <cellStyle name="2_KLPA2s" xfId="414"/>
    <cellStyle name="2_KlQdinhduyet" xfId="415"/>
    <cellStyle name="2_KlQL4goi5KCS" xfId="416"/>
    <cellStyle name="2_Kltayth" xfId="417"/>
    <cellStyle name="2_KltaythQDduyet" xfId="418"/>
    <cellStyle name="2_Kluong4-2004" xfId="419"/>
    <cellStyle name="2_Khoi luong" xfId="406"/>
    <cellStyle name="2_Khoi luong doan 1" xfId="407"/>
    <cellStyle name="2_Khoi luong doan 2" xfId="408"/>
    <cellStyle name="2_Khoi Luong Hoang Truong - Hoang Phu" xfId="409"/>
    <cellStyle name="2_Luong A6" xfId="420"/>
    <cellStyle name="2_maugiacotaluy" xfId="421"/>
    <cellStyle name="2_My Thanh Son Thanh" xfId="422"/>
    <cellStyle name="2_Nhom I" xfId="423"/>
    <cellStyle name="2_Project N.Du" xfId="424"/>
    <cellStyle name="2_Project N.Du.dien" xfId="425"/>
    <cellStyle name="2_Project QL4" xfId="426"/>
    <cellStyle name="2_Project QL4 goi 7" xfId="427"/>
    <cellStyle name="2_Project QL4 goi5" xfId="428"/>
    <cellStyle name="2_Project QL4 goi8" xfId="429"/>
    <cellStyle name="2_QL1A-SUA2005" xfId="430"/>
    <cellStyle name="2_Sheet1" xfId="431"/>
    <cellStyle name="2_SuoiTon" xfId="432"/>
    <cellStyle name="2_t" xfId="433"/>
    <cellStyle name="2_Tay THoa" xfId="434"/>
    <cellStyle name="2_Tong hop DT dieu chinh duong 38-95" xfId="435"/>
    <cellStyle name="2_Tong hop khoi luong duong 557 (30-5-2006)" xfId="436"/>
    <cellStyle name="2_Tong muc dau tu" xfId="437"/>
    <cellStyle name="2_Tuyen so 1-Km0+00 - Km0+852.56" xfId="439"/>
    <cellStyle name="2_TRUNG PMU 5" xfId="438"/>
    <cellStyle name="2_VatLieu 3 cau -NA" xfId="440"/>
    <cellStyle name="2_ÿÿÿÿÿ" xfId="441"/>
    <cellStyle name="2_ÿÿÿÿÿ_1" xfId="442"/>
    <cellStyle name="2_ÿÿÿÿÿ_Book1" xfId="443"/>
    <cellStyle name="2_ÿÿÿÿÿ_chenh lech capphoingay 9-2007 CPLoc" xfId="444"/>
    <cellStyle name="2_ÿÿÿÿÿ_DMDG hieuchinh" xfId="445"/>
    <cellStyle name="2_ÿÿÿÿÿ_Tong hop DT dieu chinh duong 38-95" xfId="446"/>
    <cellStyle name="20" xfId="447"/>
    <cellStyle name="-2001" xfId="448"/>
    <cellStyle name="-2001 2" xfId="449"/>
    <cellStyle name="3" xfId="450"/>
    <cellStyle name="3_A che do KS +chi BQL" xfId="451"/>
    <cellStyle name="3_BANG CAM COC GPMB 8km" xfId="452"/>
    <cellStyle name="3_Bang tong hop khoi luong" xfId="453"/>
    <cellStyle name="3_Book1" xfId="454"/>
    <cellStyle name="3_Book1_1" xfId="455"/>
    <cellStyle name="3_Book1_Book1" xfId="456"/>
    <cellStyle name="3_Book1_CAU XOP XANG II(su­a)" xfId="457"/>
    <cellStyle name="3_Book1_Dieu phoi dat goi 1" xfId="458"/>
    <cellStyle name="3_Book1_Dieu phoi dat goi 2" xfId="459"/>
    <cellStyle name="3_Book1_DT Kha thi ngay 11-2-06" xfId="460"/>
    <cellStyle name="3_Book1_DT ngay 04-01-2006" xfId="461"/>
    <cellStyle name="3_Book1_DT ngay 11-4-2006" xfId="462"/>
    <cellStyle name="3_Book1_DT ngay 15-11-05" xfId="463"/>
    <cellStyle name="3_Book1_Du toan KT-TCsua theo TT 03 - YC 471" xfId="464"/>
    <cellStyle name="3_Book1_Du toan Phuong lam" xfId="465"/>
    <cellStyle name="3_Book1_Du toan QL 27 (23-12-2005)" xfId="466"/>
    <cellStyle name="3_Book1_DuAnKT ngay 11-2-2006" xfId="467"/>
    <cellStyle name="3_Book1_Goi 1" xfId="468"/>
    <cellStyle name="3_Book1_Goi thau so 2 (20-6-2006)" xfId="469"/>
    <cellStyle name="3_Book1_Goi02(25-05-2006)" xfId="470"/>
    <cellStyle name="3_Book1_K C N - HUNG DONG L.NHUA" xfId="471"/>
    <cellStyle name="3_Book1_Khoi Luong Hoang Truong - Hoang Phu" xfId="472"/>
    <cellStyle name="3_Book1_Muong TL" xfId="473"/>
    <cellStyle name="3_Book1_Tuyen so 1-Km0+00 - Km0+852.56" xfId="474"/>
    <cellStyle name="3_C" xfId="475"/>
    <cellStyle name="3_Cau Hua Trai (TT 04)" xfId="476"/>
    <cellStyle name="3_Cau Thanh Ha 1" xfId="477"/>
    <cellStyle name="3_Cau thuy dien Ban La (Cu Anh)" xfId="478"/>
    <cellStyle name="3_CAU XOP XANG II(su­a)" xfId="479"/>
    <cellStyle name="3_cong" xfId="481"/>
    <cellStyle name="3_Copy of QL_27(TV8)-chinh" xfId="482"/>
    <cellStyle name="3_Chi phi KS" xfId="480"/>
    <cellStyle name="3_Dakt-Cau tinh Hua Phan" xfId="483"/>
    <cellStyle name="3_DIEN" xfId="484"/>
    <cellStyle name="3_Dieu phoi dat goi 1" xfId="485"/>
    <cellStyle name="3_Dieu phoi dat goi 2" xfId="486"/>
    <cellStyle name="3_Dinh muc thiet ke" xfId="487"/>
    <cellStyle name="3_DONGIA" xfId="488"/>
    <cellStyle name="3_DT KT ngay 10-9-2005" xfId="490"/>
    <cellStyle name="3_DT Kha thi ngay 11-2-06" xfId="489"/>
    <cellStyle name="3_DT ngay 04-01-2006" xfId="491"/>
    <cellStyle name="3_DT ngay 11-4-2006" xfId="492"/>
    <cellStyle name="3_DT ngay 15-11-05" xfId="493"/>
    <cellStyle name="3_Dt toan khao sat BO SUNG" xfId="494"/>
    <cellStyle name="3_DTXL goi 11(20-9-05)" xfId="495"/>
    <cellStyle name="3_du toan" xfId="496"/>
    <cellStyle name="3_du toan (03-11-05)" xfId="497"/>
    <cellStyle name="3_Du toan (12-05-2005) Tham dinh" xfId="498"/>
    <cellStyle name="3_Du toan (23-05-2005) Tham dinh" xfId="499"/>
    <cellStyle name="3_Du toan (5 - 04 - 2004)" xfId="500"/>
    <cellStyle name="3_Du toan (6-3-2005)" xfId="501"/>
    <cellStyle name="3_Du toan (Ban A)" xfId="502"/>
    <cellStyle name="3_Du toan (ngay 13 - 07 - 2004)" xfId="503"/>
    <cellStyle name="3_Du toan 558 (Km17+508.12 - Km 22)" xfId="504"/>
    <cellStyle name="3_Du toan bo sung (11-2004)" xfId="505"/>
    <cellStyle name="3_Du toan Goi 1" xfId="506"/>
    <cellStyle name="3_du toan goi 12" xfId="507"/>
    <cellStyle name="3_Du toan Goi 2" xfId="508"/>
    <cellStyle name="3_Du toan KT-TCsua theo TT 03 - YC 471" xfId="509"/>
    <cellStyle name="3_Du toan ngay (28-10-2005)" xfId="510"/>
    <cellStyle name="3_Du toan ngay 1-9-2004 (version 1)" xfId="511"/>
    <cellStyle name="3_Du toan Phuong lam" xfId="512"/>
    <cellStyle name="3_Du toan QL 27 (23-12-2005)" xfId="513"/>
    <cellStyle name="3_DuAnKT ngay 11-2-2006" xfId="514"/>
    <cellStyle name="3_goi 1" xfId="517"/>
    <cellStyle name="3_Goi 1 (TT04)" xfId="518"/>
    <cellStyle name="3_goi 1 duyet theo luong mo (an)" xfId="519"/>
    <cellStyle name="3_Goi 1_1" xfId="520"/>
    <cellStyle name="3_Goi so 1" xfId="521"/>
    <cellStyle name="3_Goi thau so 2 (20-6-2006)" xfId="522"/>
    <cellStyle name="3_Goi02(25-05-2006)" xfId="523"/>
    <cellStyle name="3_Goi1N206" xfId="524"/>
    <cellStyle name="3_Goi2N206" xfId="525"/>
    <cellStyle name="3_Goi4N216" xfId="526"/>
    <cellStyle name="3_Goi5N216" xfId="527"/>
    <cellStyle name="3_Gia_VL cau-JIBIC-Ha-tinh" xfId="515"/>
    <cellStyle name="3_Gia_VLQL48_duyet " xfId="516"/>
    <cellStyle name="3_Hoi Song" xfId="528"/>
    <cellStyle name="3_HT-LO" xfId="529"/>
    <cellStyle name="3_KL" xfId="534"/>
    <cellStyle name="3_Kl6-6-05" xfId="535"/>
    <cellStyle name="3_Kldoan3" xfId="536"/>
    <cellStyle name="3_Klnutgiao" xfId="537"/>
    <cellStyle name="3_KLPA2s" xfId="538"/>
    <cellStyle name="3_KlQdinhduyet" xfId="539"/>
    <cellStyle name="3_KlQL4goi5KCS" xfId="540"/>
    <cellStyle name="3_Kltayth" xfId="541"/>
    <cellStyle name="3_KltaythQDduyet" xfId="542"/>
    <cellStyle name="3_Kluong4-2004" xfId="543"/>
    <cellStyle name="3_Khoi luong" xfId="530"/>
    <cellStyle name="3_Khoi luong doan 1" xfId="531"/>
    <cellStyle name="3_Khoi luong doan 2" xfId="532"/>
    <cellStyle name="3_Khoi Luong Hoang Truong - Hoang Phu" xfId="533"/>
    <cellStyle name="3_Luong A6" xfId="544"/>
    <cellStyle name="3_maugiacotaluy" xfId="545"/>
    <cellStyle name="3_My Thanh Son Thanh" xfId="546"/>
    <cellStyle name="3_Nhom I" xfId="547"/>
    <cellStyle name="3_Project N.Du" xfId="548"/>
    <cellStyle name="3_Project N.Du.dien" xfId="549"/>
    <cellStyle name="3_Project QL4" xfId="550"/>
    <cellStyle name="3_Project QL4 goi 7" xfId="551"/>
    <cellStyle name="3_Project QL4 goi5" xfId="552"/>
    <cellStyle name="3_Project QL4 goi8" xfId="553"/>
    <cellStyle name="3_QL1A-SUA2005" xfId="554"/>
    <cellStyle name="3_Sheet1" xfId="555"/>
    <cellStyle name="3_SuoiTon" xfId="556"/>
    <cellStyle name="3_t" xfId="557"/>
    <cellStyle name="3_Tay THoa" xfId="558"/>
    <cellStyle name="3_Tong hop DT dieu chinh duong 38-95" xfId="559"/>
    <cellStyle name="3_Tong hop khoi luong duong 557 (30-5-2006)" xfId="560"/>
    <cellStyle name="3_Tong muc dau tu" xfId="561"/>
    <cellStyle name="3_Tuyen so 1-Km0+00 - Km0+852.56" xfId="562"/>
    <cellStyle name="3_VatLieu 3 cau -NA" xfId="563"/>
    <cellStyle name="3_ÿÿÿÿÿ" xfId="564"/>
    <cellStyle name="3_ÿÿÿÿÿ_1" xfId="565"/>
    <cellStyle name="4" xfId="566"/>
    <cellStyle name="4_A che do KS +chi BQL" xfId="567"/>
    <cellStyle name="4_BANG CAM COC GPMB 8km" xfId="568"/>
    <cellStyle name="4_Bang tong hop khoi luong" xfId="569"/>
    <cellStyle name="4_Book1" xfId="570"/>
    <cellStyle name="4_Book1_1" xfId="571"/>
    <cellStyle name="4_Book1_Book1" xfId="572"/>
    <cellStyle name="4_Book1_CAU XOP XANG II(su­a)" xfId="573"/>
    <cellStyle name="4_Book1_Dieu phoi dat goi 1" xfId="574"/>
    <cellStyle name="4_Book1_Dieu phoi dat goi 2" xfId="575"/>
    <cellStyle name="4_Book1_DT Kha thi ngay 11-2-06" xfId="576"/>
    <cellStyle name="4_Book1_DT ngay 04-01-2006" xfId="577"/>
    <cellStyle name="4_Book1_DT ngay 11-4-2006" xfId="578"/>
    <cellStyle name="4_Book1_DT ngay 15-11-05" xfId="579"/>
    <cellStyle name="4_Book1_Du toan KT-TCsua theo TT 03 - YC 471" xfId="580"/>
    <cellStyle name="4_Book1_Du toan Phuong lam" xfId="581"/>
    <cellStyle name="4_Book1_Du toan QL 27 (23-12-2005)" xfId="582"/>
    <cellStyle name="4_Book1_DuAnKT ngay 11-2-2006" xfId="583"/>
    <cellStyle name="4_Book1_Goi 1" xfId="584"/>
    <cellStyle name="4_Book1_Goi thau so 2 (20-6-2006)" xfId="585"/>
    <cellStyle name="4_Book1_Goi02(25-05-2006)" xfId="586"/>
    <cellStyle name="4_Book1_K C N - HUNG DONG L.NHUA" xfId="587"/>
    <cellStyle name="4_Book1_Khoi Luong Hoang Truong - Hoang Phu" xfId="588"/>
    <cellStyle name="4_Book1_Muong TL" xfId="589"/>
    <cellStyle name="4_Book1_Tuyen so 1-Km0+00 - Km0+852.56" xfId="590"/>
    <cellStyle name="4_C" xfId="591"/>
    <cellStyle name="4_Cau Hua Trai (TT 04)" xfId="592"/>
    <cellStyle name="4_Cau Thanh Ha 1" xfId="593"/>
    <cellStyle name="4_Cau thuy dien Ban La (Cu Anh)" xfId="594"/>
    <cellStyle name="4_CAU XOP XANG II(su­a)" xfId="595"/>
    <cellStyle name="4_cong" xfId="597"/>
    <cellStyle name="4_Copy of QL_27(TV8)-chinh" xfId="598"/>
    <cellStyle name="4_Chi phi KS" xfId="596"/>
    <cellStyle name="4_Dakt-Cau tinh Hua Phan" xfId="599"/>
    <cellStyle name="4_DIEN" xfId="600"/>
    <cellStyle name="4_Dieu phoi dat goi 1" xfId="601"/>
    <cellStyle name="4_Dieu phoi dat goi 2" xfId="602"/>
    <cellStyle name="4_Dinh muc thiet ke" xfId="603"/>
    <cellStyle name="4_DONGIA" xfId="604"/>
    <cellStyle name="4_DT KT ngay 10-9-2005" xfId="606"/>
    <cellStyle name="4_DT Kha thi ngay 11-2-06" xfId="605"/>
    <cellStyle name="4_DT ngay 04-01-2006" xfId="607"/>
    <cellStyle name="4_DT ngay 11-4-2006" xfId="608"/>
    <cellStyle name="4_DT ngay 15-11-05" xfId="609"/>
    <cellStyle name="4_Dt toan khao sat BO SUNG" xfId="610"/>
    <cellStyle name="4_DTXL goi 11(20-9-05)" xfId="611"/>
    <cellStyle name="4_du toan" xfId="612"/>
    <cellStyle name="4_du toan (03-11-05)" xfId="613"/>
    <cellStyle name="4_Du toan (12-05-2005) Tham dinh" xfId="614"/>
    <cellStyle name="4_Du toan (23-05-2005) Tham dinh" xfId="615"/>
    <cellStyle name="4_Du toan (5 - 04 - 2004)" xfId="616"/>
    <cellStyle name="4_Du toan (6-3-2005)" xfId="617"/>
    <cellStyle name="4_Du toan (Ban A)" xfId="618"/>
    <cellStyle name="4_Du toan (ngay 13 - 07 - 2004)" xfId="619"/>
    <cellStyle name="4_Du toan 558 (Km17+508.12 - Km 22)" xfId="620"/>
    <cellStyle name="4_Du toan bo sung (11-2004)" xfId="621"/>
    <cellStyle name="4_Du toan Goi 1" xfId="622"/>
    <cellStyle name="4_du toan goi 12" xfId="623"/>
    <cellStyle name="4_Du toan Goi 2" xfId="624"/>
    <cellStyle name="4_Du toan KT-TCsua theo TT 03 - YC 471" xfId="625"/>
    <cellStyle name="4_Du toan ngay (28-10-2005)" xfId="626"/>
    <cellStyle name="4_Du toan ngay 1-9-2004 (version 1)" xfId="627"/>
    <cellStyle name="4_Du toan Phuong lam" xfId="628"/>
    <cellStyle name="4_Du toan QL 27 (23-12-2005)" xfId="629"/>
    <cellStyle name="4_DuAnKT ngay 11-2-2006" xfId="630"/>
    <cellStyle name="4_goi 1" xfId="633"/>
    <cellStyle name="4_Goi 1 (TT04)" xfId="634"/>
    <cellStyle name="4_goi 1 duyet theo luong mo (an)" xfId="635"/>
    <cellStyle name="4_Goi 1_1" xfId="636"/>
    <cellStyle name="4_Goi so 1" xfId="637"/>
    <cellStyle name="4_Goi thau so 2 (20-6-2006)" xfId="638"/>
    <cellStyle name="4_Goi02(25-05-2006)" xfId="639"/>
    <cellStyle name="4_Goi1N206" xfId="640"/>
    <cellStyle name="4_Goi2N206" xfId="641"/>
    <cellStyle name="4_Goi4N216" xfId="642"/>
    <cellStyle name="4_Goi5N216" xfId="643"/>
    <cellStyle name="4_Gia_VL cau-JIBIC-Ha-tinh" xfId="631"/>
    <cellStyle name="4_Gia_VLQL48_duyet " xfId="632"/>
    <cellStyle name="4_Hoi Song" xfId="644"/>
    <cellStyle name="4_HT-LO" xfId="645"/>
    <cellStyle name="4_KL" xfId="650"/>
    <cellStyle name="4_Kl6-6-05" xfId="651"/>
    <cellStyle name="4_Kldoan3" xfId="652"/>
    <cellStyle name="4_Klnutgiao" xfId="653"/>
    <cellStyle name="4_KLPA2s" xfId="654"/>
    <cellStyle name="4_KlQdinhduyet" xfId="655"/>
    <cellStyle name="4_KlQL4goi5KCS" xfId="656"/>
    <cellStyle name="4_Kltayth" xfId="657"/>
    <cellStyle name="4_KltaythQDduyet" xfId="658"/>
    <cellStyle name="4_Kluong4-2004" xfId="659"/>
    <cellStyle name="4_Khoi luong" xfId="646"/>
    <cellStyle name="4_Khoi luong doan 1" xfId="647"/>
    <cellStyle name="4_Khoi luong doan 2" xfId="648"/>
    <cellStyle name="4_Khoi Luong Hoang Truong - Hoang Phu" xfId="649"/>
    <cellStyle name="4_Luong A6" xfId="660"/>
    <cellStyle name="4_maugiacotaluy" xfId="661"/>
    <cellStyle name="4_My Thanh Son Thanh" xfId="662"/>
    <cellStyle name="4_Nhom I" xfId="663"/>
    <cellStyle name="4_Project N.Du" xfId="664"/>
    <cellStyle name="4_Project N.Du.dien" xfId="665"/>
    <cellStyle name="4_Project QL4" xfId="666"/>
    <cellStyle name="4_Project QL4 goi 7" xfId="667"/>
    <cellStyle name="4_Project QL4 goi5" xfId="668"/>
    <cellStyle name="4_Project QL4 goi8" xfId="669"/>
    <cellStyle name="4_QL1A-SUA2005" xfId="670"/>
    <cellStyle name="4_Sheet1" xfId="671"/>
    <cellStyle name="4_SuoiTon" xfId="672"/>
    <cellStyle name="4_t" xfId="673"/>
    <cellStyle name="4_Tay THoa" xfId="674"/>
    <cellStyle name="4_Tong hop DT dieu chinh duong 38-95" xfId="675"/>
    <cellStyle name="4_Tong hop khoi luong duong 557 (30-5-2006)" xfId="676"/>
    <cellStyle name="4_Tong muc dau tu" xfId="677"/>
    <cellStyle name="4_Tuyen so 1-Km0+00 - Km0+852.56" xfId="678"/>
    <cellStyle name="4_VatLieu 3 cau -NA" xfId="679"/>
    <cellStyle name="4_ÿÿÿÿÿ" xfId="680"/>
    <cellStyle name="4_ÿÿÿÿÿ_1" xfId="681"/>
    <cellStyle name="6" xfId="682"/>
    <cellStyle name="9" xfId="683"/>
    <cellStyle name="A?¸¶ [0]_INQUIRY ??¾÷A?A? " xfId="684"/>
    <cellStyle name="A?¸¶_INQUIRY ??¾÷A?A? " xfId="685"/>
    <cellStyle name="_x0001_Å»_x001e_´ " xfId="686"/>
    <cellStyle name="_x0001_Å»_x001e_´_" xfId="687"/>
    <cellStyle name="ÅëÈ­ [0]_      " xfId="688"/>
    <cellStyle name="AeE­ [0]_INQUIRY ??¾÷A?A? " xfId="689"/>
    <cellStyle name="ÅëÈ­ [0]_laroux" xfId="690"/>
    <cellStyle name="ÅëÈ­_      " xfId="691"/>
    <cellStyle name="AeE­_INQUIRY ?µ¾÷A?A? " xfId="692"/>
    <cellStyle name="ÅëÈ­_L601CPT" xfId="693"/>
    <cellStyle name="AHuy .VNarial" xfId="694"/>
    <cellStyle name="args.style" xfId="695"/>
    <cellStyle name="ÄÞ¸¶ [0]_      " xfId="696"/>
    <cellStyle name="AÞ¸¶ [0]_INQUIRY ¿?¾÷AßAø " xfId="697"/>
    <cellStyle name="ÄÞ¸¶ [0]_L601CPT" xfId="698"/>
    <cellStyle name="ÄÞ¸¶_      " xfId="699"/>
    <cellStyle name="AÞ¸¶_INQUIRY ¿?¾÷AßAø " xfId="700"/>
    <cellStyle name="ÄÞ¸¶_L601CPT" xfId="701"/>
    <cellStyle name="ATRI~8" xfId="702"/>
    <cellStyle name="AutoFormat Options" xfId="703"/>
    <cellStyle name="Bình Thường_DTran 4KBPT2..tung" xfId="704"/>
    <cellStyle name="Body" xfId="705"/>
    <cellStyle name="C?A?_??¾÷CoE² " xfId="706"/>
    <cellStyle name="C?AØ_¿?¾÷CoE² " xfId="707"/>
    <cellStyle name="C~1" xfId="708"/>
    <cellStyle name="Ç¥ÁØ_      " xfId="709"/>
    <cellStyle name="C￥AØ_¿μ¾÷CoE² " xfId="710"/>
    <cellStyle name="Ç¥ÁØ_£Ò£Ã°üÁ¦ÀÛ" xfId="711"/>
    <cellStyle name="C￥AØ_5-1±¤°i " xfId="712"/>
    <cellStyle name="Ç¥ÁØ_6" xfId="713"/>
    <cellStyle name="C￥AØ_Ay°eC￥(2¿u) " xfId="714"/>
    <cellStyle name="Ç¥ÁØ_Áý°èÇ¥_1" xfId="715"/>
    <cellStyle name="C￥AØ_CoAo¹yAI °A¾×¿ⓒ½A " xfId="716"/>
    <cellStyle name="Ç¥ÁØ_ESCº¸°í" xfId="717"/>
    <cellStyle name="C￥AØ_Sheet1_¿μ¾÷CoE² " xfId="718"/>
    <cellStyle name="Ç¥ÁØ_Sheet1_£Ò£Ã°üÁ¦ÀÛÇöÈ²" xfId="719"/>
    <cellStyle name="C￥AØ_Sheet1_0N-HANDLING " xfId="720"/>
    <cellStyle name="Ç¥ÁØ_Sheet1_¼­¿ï-¾È»ê" xfId="721"/>
    <cellStyle name="C￥AØ_Sheet1_Ay°eC￥(2¿u) " xfId="722"/>
    <cellStyle name="Ç¥ÁØ_Sheet1_laroux" xfId="723"/>
    <cellStyle name="Calc Currency (0)" xfId="724"/>
    <cellStyle name="Calc Currency (2)" xfId="725"/>
    <cellStyle name="Calc Percent (0)" xfId="726"/>
    <cellStyle name="Calc Percent (1)" xfId="727"/>
    <cellStyle name="Calc Percent (2)" xfId="728"/>
    <cellStyle name="Calc Units (0)" xfId="729"/>
    <cellStyle name="Calc Units (1)" xfId="730"/>
    <cellStyle name="Calc Units (2)" xfId="731"/>
    <cellStyle name="category" xfId="732"/>
    <cellStyle name="Cerrency_Sheet2_XANGDAU" xfId="733"/>
    <cellStyle name="Comma" xfId="737" builtinId="3"/>
    <cellStyle name="Comma  - Style1" xfId="738"/>
    <cellStyle name="Comma  - Style2" xfId="739"/>
    <cellStyle name="Comma  - Style3" xfId="740"/>
    <cellStyle name="Comma  - Style4" xfId="741"/>
    <cellStyle name="Comma  - Style5" xfId="742"/>
    <cellStyle name="Comma  - Style6" xfId="743"/>
    <cellStyle name="Comma  - Style7" xfId="744"/>
    <cellStyle name="Comma  - Style8" xfId="745"/>
    <cellStyle name="Comma [0]" xfId="746" builtinId="6"/>
    <cellStyle name="Comma [00]" xfId="747"/>
    <cellStyle name="Comma 10" xfId="748"/>
    <cellStyle name="Comma 2" xfId="749"/>
    <cellStyle name="Comma 3" xfId="750"/>
    <cellStyle name="Comma 4" xfId="751"/>
    <cellStyle name="Comma 5" xfId="752"/>
    <cellStyle name="comma zerodec" xfId="753"/>
    <cellStyle name="Comma_Báo, nhận nợ" xfId="754"/>
    <cellStyle name="Comma_Xac nhan KL 02-08" xfId="755"/>
    <cellStyle name="Comma0" xfId="756"/>
    <cellStyle name="Copied" xfId="757"/>
    <cellStyle name="Co聭ma_Sheet1" xfId="758"/>
    <cellStyle name="Cࡵrrency_Sheet1_PRODUCTĠ" xfId="759"/>
    <cellStyle name="_x0001_CS_x0006_RMO[" xfId="760"/>
    <cellStyle name="_x0001_CS_x0006_RMO_" xfId="761"/>
    <cellStyle name="Currency [00]" xfId="762"/>
    <cellStyle name="Currency0" xfId="763"/>
    <cellStyle name="Currency1" xfId="764"/>
    <cellStyle name="Currency1 2" xfId="765"/>
    <cellStyle name="Chi phÝ kh¸c_Book1" xfId="734"/>
    <cellStyle name="chu" xfId="735"/>
    <cellStyle name="CHUONG" xfId="736"/>
    <cellStyle name="Date" xfId="766"/>
    <cellStyle name="Date Short" xfId="767"/>
    <cellStyle name="Dấu phẩy_Sách1" xfId="768"/>
    <cellStyle name="Dezimal [0]_NEGS" xfId="769"/>
    <cellStyle name="Dezimal_NEGS" xfId="770"/>
    <cellStyle name="_x0001_dÏÈ¹ " xfId="771"/>
    <cellStyle name="_x0001_dÏÈ¹_" xfId="772"/>
    <cellStyle name="Dollar (zero dec)" xfId="773"/>
    <cellStyle name="Dollar (zero dec) 2" xfId="774"/>
    <cellStyle name="DuToanBXD" xfId="775"/>
    <cellStyle name="Dziesi?tny [0]_Invoices2001Slovakia" xfId="776"/>
    <cellStyle name="Dziesi?tny_Invoices2001Slovakia" xfId="777"/>
    <cellStyle name="Dziesietny [0]_Invoices2001Slovakia" xfId="778"/>
    <cellStyle name="Dziesiętny [0]_Invoices2001Slovakia" xfId="779"/>
    <cellStyle name="Dziesietny [0]_Invoices2001Slovakia_Book1" xfId="780"/>
    <cellStyle name="Dziesiętny [0]_Invoices2001Slovakia_Book1" xfId="781"/>
    <cellStyle name="Dziesietny [0]_Invoices2001Slovakia_Book1_Tong hop Cac tuyen(9-1-06)" xfId="782"/>
    <cellStyle name="Dziesiętny [0]_Invoices2001Slovakia_Book1_Tong hop Cac tuyen(9-1-06)" xfId="783"/>
    <cellStyle name="Dziesietny [0]_Invoices2001Slovakia_KL K.C mat duong" xfId="784"/>
    <cellStyle name="Dziesiętny [0]_Invoices2001Slovakia_Nhalamviec VTC(25-1-05)" xfId="785"/>
    <cellStyle name="Dziesietny [0]_Invoices2001Slovakia_TDT KHANH HOA" xfId="786"/>
    <cellStyle name="Dziesiętny [0]_Invoices2001Slovakia_TDT KHANH HOA" xfId="787"/>
    <cellStyle name="Dziesietny [0]_Invoices2001Slovakia_TDT KHANH HOA_Tong hop Cac tuyen(9-1-06)" xfId="788"/>
    <cellStyle name="Dziesiętny [0]_Invoices2001Slovakia_TDT KHANH HOA_Tong hop Cac tuyen(9-1-06)" xfId="789"/>
    <cellStyle name="Dziesietny [0]_Invoices2001Slovakia_TDT quangngai" xfId="790"/>
    <cellStyle name="Dziesiętny [0]_Invoices2001Slovakia_TDT quangngai" xfId="791"/>
    <cellStyle name="Dziesietny [0]_Invoices2001Slovakia_Tong hop Cac tuyen(9-1-06)" xfId="792"/>
    <cellStyle name="Dziesietny_Invoices2001Slovakia" xfId="793"/>
    <cellStyle name="Dziesiętny_Invoices2001Slovakia" xfId="794"/>
    <cellStyle name="Dziesietny_Invoices2001Slovakia_Book1" xfId="795"/>
    <cellStyle name="Dziesiętny_Invoices2001Slovakia_Book1" xfId="796"/>
    <cellStyle name="Dziesietny_Invoices2001Slovakia_Book1_Tong hop Cac tuyen(9-1-06)" xfId="797"/>
    <cellStyle name="Dziesiętny_Invoices2001Slovakia_Book1_Tong hop Cac tuyen(9-1-06)" xfId="798"/>
    <cellStyle name="Dziesietny_Invoices2001Slovakia_KL K.C mat duong" xfId="799"/>
    <cellStyle name="Dziesiętny_Invoices2001Slovakia_Nhalamviec VTC(25-1-05)" xfId="800"/>
    <cellStyle name="Dziesietny_Invoices2001Slovakia_TDT KHANH HOA" xfId="801"/>
    <cellStyle name="Dziesiętny_Invoices2001Slovakia_TDT KHANH HOA" xfId="802"/>
    <cellStyle name="Dziesietny_Invoices2001Slovakia_TDT KHANH HOA_Tong hop Cac tuyen(9-1-06)" xfId="803"/>
    <cellStyle name="Dziesiętny_Invoices2001Slovakia_TDT KHANH HOA_Tong hop Cac tuyen(9-1-06)" xfId="804"/>
    <cellStyle name="Dziesietny_Invoices2001Slovakia_TDT quangngai" xfId="805"/>
    <cellStyle name="Dziesiętny_Invoices2001Slovakia_TDT quangngai" xfId="806"/>
    <cellStyle name="Dziesietny_Invoices2001Slovakia_Tong hop Cac tuyen(9-1-06)" xfId="807"/>
    <cellStyle name="e" xfId="808"/>
    <cellStyle name="eeee" xfId="809"/>
    <cellStyle name="ency [0]_Ninh Binh" xfId="810"/>
    <cellStyle name="Enter Currency (0)" xfId="811"/>
    <cellStyle name="Enter Currency (2)" xfId="812"/>
    <cellStyle name="Enter Units (0)" xfId="813"/>
    <cellStyle name="Enter Units (1)" xfId="814"/>
    <cellStyle name="Enter Units (2)" xfId="815"/>
    <cellStyle name="Entered" xfId="816"/>
    <cellStyle name="Euro" xfId="817"/>
    <cellStyle name="Euro 2" xfId="818"/>
    <cellStyle name="f" xfId="819"/>
    <cellStyle name="Fixed" xfId="820"/>
    <cellStyle name="Font Britannic16" xfId="821"/>
    <cellStyle name="Font Britannic18" xfId="822"/>
    <cellStyle name="Font CenturyCond 18" xfId="823"/>
    <cellStyle name="Font Cond20" xfId="824"/>
    <cellStyle name="Font LucidaSans16" xfId="825"/>
    <cellStyle name="Font NewCenturyCond18" xfId="826"/>
    <cellStyle name="Font Ottawa14" xfId="827"/>
    <cellStyle name="Font Ottawa16" xfId="828"/>
    <cellStyle name="g_x000c_Normal_DT DC" xfId="829"/>
    <cellStyle name="g001" xfId="830"/>
    <cellStyle name="Grey" xfId="831"/>
    <cellStyle name="H" xfId="832"/>
    <cellStyle name="ha" xfId="833"/>
    <cellStyle name="Head 1" xfId="834"/>
    <cellStyle name="HEADER_baon o - XS" xfId="835"/>
    <cellStyle name="Header1" xfId="836"/>
    <cellStyle name="Header2" xfId="837"/>
    <cellStyle name="HEADING1" xfId="838"/>
    <cellStyle name="HEADING2" xfId="839"/>
    <cellStyle name="HEADINGS" xfId="840"/>
    <cellStyle name="HEADINGSTOP" xfId="841"/>
    <cellStyle name="headoption" xfId="842"/>
    <cellStyle name="Hoa-Scholl" xfId="843"/>
    <cellStyle name="_x0001_í½?" xfId="844"/>
    <cellStyle name="_x0001_íå_x001b_ô " xfId="845"/>
    <cellStyle name="_x0001_íå_x001b_ô_" xfId="846"/>
    <cellStyle name="Input [yellow]" xfId="847"/>
    <cellStyle name="k" xfId="848"/>
    <cellStyle name="k_TONG HOP KINH PHI" xfId="849"/>
    <cellStyle name="k_ÿÿÿÿÿ" xfId="850"/>
    <cellStyle name="k_ÿÿÿÿÿ_1" xfId="851"/>
    <cellStyle name="k_ÿÿÿÿÿ_2" xfId="852"/>
    <cellStyle name="khanh" xfId="853"/>
    <cellStyle name="khung" xfId="854"/>
    <cellStyle name="Link Currency (0)" xfId="855"/>
    <cellStyle name="Link Currency (2)" xfId="856"/>
    <cellStyle name="Link Units (0)" xfId="857"/>
    <cellStyle name="Link Units (1)" xfId="858"/>
    <cellStyle name="Link Units (2)" xfId="859"/>
    <cellStyle name="lpa" xfId="860"/>
    <cellStyle name="MAU" xfId="861"/>
    <cellStyle name="Millares [0]_Well Timing" xfId="862"/>
    <cellStyle name="Millares_Well Timing" xfId="863"/>
    <cellStyle name="Model" xfId="864"/>
    <cellStyle name="moi" xfId="865"/>
    <cellStyle name="Moneda [0]_Well Timing" xfId="866"/>
    <cellStyle name="Moneda_Well Timing" xfId="867"/>
    <cellStyle name="Monétaire [0]_TARIFFS DB" xfId="868"/>
    <cellStyle name="Monétaire_TARIFFS DB" xfId="869"/>
    <cellStyle name="n" xfId="870"/>
    <cellStyle name="n1" xfId="871"/>
    <cellStyle name="New" xfId="872"/>
    <cellStyle name="New Times Roman" xfId="873"/>
    <cellStyle name="no dec" xfId="874"/>
    <cellStyle name="ÑONVÒ" xfId="875"/>
    <cellStyle name="Normal" xfId="0" builtinId="0"/>
    <cellStyle name="Normal - Style1" xfId="876"/>
    <cellStyle name="Normal - Style1 2" xfId="877"/>
    <cellStyle name="Normal - 유형1" xfId="878"/>
    <cellStyle name="Normal 2" xfId="879"/>
    <cellStyle name="Normal 3" xfId="880"/>
    <cellStyle name="Normal 4" xfId="881"/>
    <cellStyle name="Normal_Bảng tổng hợp KL chua thuc hien CTTĐ Krông H'năng" xfId="882"/>
    <cellStyle name="Normal_Bieu mau QT Luong Thang (QT HDGK ) Lan 2" xfId="883"/>
    <cellStyle name="Normal_bnn(04.6c1)" xfId="884"/>
    <cellStyle name="Normal_Copy of QT HĐ 3" xfId="885"/>
    <cellStyle name="Normal_Don_gia_ham_chinh_de_lap_KHSXKD_va_tinh_SL" xfId="886"/>
    <cellStyle name="Normal_Mau KH 166" xfId="887"/>
    <cellStyle name="Normal_Mẫu tính lương theo vốn" xfId="888"/>
    <cellStyle name="Normal_Sheet1_1" xfId="889"/>
    <cellStyle name="Normal_Sheet1_Sheet1" xfId="890"/>
    <cellStyle name="Normal_XL10 (T12.-08)" xfId="891"/>
    <cellStyle name="Normal1" xfId="892"/>
    <cellStyle name="NORMAL-ADB" xfId="893"/>
    <cellStyle name="Normalh" xfId="894"/>
    <cellStyle name="Normalny_Cennik obowiazuje od 06-08-2001 r (1)" xfId="895"/>
    <cellStyle name="NPmal_DT doan" xfId="896"/>
    <cellStyle name="o dang 403-_x0010_Normal_Dodang001" xfId="897"/>
    <cellStyle name="Ò_x000d_Normal_123569" xfId="898"/>
    <cellStyle name="Œ…‹æØ‚è [0.00]_laroux" xfId="899"/>
    <cellStyle name="Œ…‹æØ‚è_laroux" xfId="900"/>
    <cellStyle name="oft Excel]_x000d__x000a_Comment=open=/f ‚??w’è‚·‚é‚?پAƒ†پ[ƒUپ[’è‹`??گ”‚???گ”“\‚è•t‚¯‚?ˆê——‚?“o?^‚·‚é‚±‚?‚?‚?‚«‚?‚·پB_x000d__x000a_Maximized" xfId="901"/>
    <cellStyle name="oft Excel]_x000d__x000a_Comment=open=/f ‚?ژw’è‚·‚é‚?پAƒ†پ[ƒUپ[’è‹`??گ”‚???گ”“\‚è•t‚¯‚?ˆê——‚?“o?^‚·‚é‚±‚?‚?‚?‚«‚?‚·پB_x000d__x000a_Maximized" xfId="902"/>
    <cellStyle name="oft Excel]_x000d__x000a_Comment=open=/f ‚ðw’è‚·‚é‚ÆAƒ†[ƒU[’è‹`ŠÖ”‚ðŠÖ”“\‚è•t‚¯‚Ìˆê——‚É“o˜^‚·‚é‚±‚Æ‚ª‚Å‚«‚Ü‚·B_x000d__x000a_Maximized" xfId="903"/>
    <cellStyle name="oft Excel]_x000d__x000a_Comment=open=/f ‚ðŽw’è‚·‚é‚ÆAƒ†[ƒU[’è‹`ŠÖ”‚ðŠÖ”“\‚è•t‚¯‚Ìˆê——‚É“o˜^‚·‚é‚±‚Æ‚ª‚Å‚«‚Ü‚·B_x000d__x000a_Maximized" xfId="904"/>
    <cellStyle name="oft Excel]_x000d__x000a_Comment=The open=/f lines load custom functions into the Paste Function list._x000d__x000a_Maximized=2_x000d__x000a_Basics=1_x000d__x000a_A" xfId="905"/>
    <cellStyle name="oft Excel]_x000d__x000a_Comment=The open=/f lines load custom functions into the Paste Function list._x000d__x000a_Maximized=3_x000d__x000a_Basics=1_x000d__x000a_A" xfId="906"/>
    <cellStyle name="omma [0]_Mktg Prog" xfId="907"/>
    <cellStyle name="ong DG VBT2002" xfId="908"/>
    <cellStyle name="ormal_Sheet1_1" xfId="909"/>
    <cellStyle name="per.style" xfId="910"/>
    <cellStyle name="Percent" xfId="911" builtinId="5"/>
    <cellStyle name="Percent [0]" xfId="912"/>
    <cellStyle name="Percent [00]" xfId="913"/>
    <cellStyle name="Percent [00] 2" xfId="914"/>
    <cellStyle name="Percent [2]" xfId="915"/>
    <cellStyle name="Percent 2" xfId="916"/>
    <cellStyle name="Percent 3" xfId="917"/>
    <cellStyle name="Percent 4" xfId="918"/>
    <cellStyle name="PrePop Currency (0)" xfId="919"/>
    <cellStyle name="PrePop Currency (2)" xfId="920"/>
    <cellStyle name="PrePop Units (0)" xfId="921"/>
    <cellStyle name="PrePop Units (1)" xfId="922"/>
    <cellStyle name="PrePop Units (2)" xfId="923"/>
    <cellStyle name="pricing" xfId="924"/>
    <cellStyle name="PSChar" xfId="925"/>
    <cellStyle name="PSHeading" xfId="926"/>
    <cellStyle name="Quantity" xfId="927"/>
    <cellStyle name="Quantity 2" xfId="928"/>
    <cellStyle name="regstoresfromspecstores" xfId="929"/>
    <cellStyle name="RevList" xfId="930"/>
    <cellStyle name="rlink_tiªn l­în_x001b_Hyperlink_TONG HOP KINH PHI" xfId="931"/>
    <cellStyle name="rmal_ADAdot" xfId="932"/>
    <cellStyle name="s]_x000d__x000a_spooler=yes_x000d__x000a_load=_x000d__x000a_Beep=yes_x000d__x000a_NullPort=None_x000d__x000a_BorderWidth=3_x000d__x000a_CursorBlinkRate=1200_x000d__x000a_DoubleClickSpeed=452_x000d__x000a_Programs=co" xfId="933"/>
    <cellStyle name="SAPBEXaggData" xfId="934"/>
    <cellStyle name="SAPBEXaggDataEmph" xfId="935"/>
    <cellStyle name="SAPBEXaggItem" xfId="936"/>
    <cellStyle name="SAPBEXchaText" xfId="937"/>
    <cellStyle name="SAPBEXexcBad7" xfId="938"/>
    <cellStyle name="SAPBEXexcBad8" xfId="939"/>
    <cellStyle name="SAPBEXexcBad9" xfId="940"/>
    <cellStyle name="SAPBEXexcCritical4" xfId="941"/>
    <cellStyle name="SAPBEXexcCritical5" xfId="942"/>
    <cellStyle name="SAPBEXexcCritical6" xfId="943"/>
    <cellStyle name="SAPBEXexcGood1" xfId="944"/>
    <cellStyle name="SAPBEXexcGood2" xfId="945"/>
    <cellStyle name="SAPBEXexcGood3" xfId="946"/>
    <cellStyle name="SAPBEXfilterDrill" xfId="947"/>
    <cellStyle name="SAPBEXfilterItem" xfId="948"/>
    <cellStyle name="SAPBEXfilterText" xfId="949"/>
    <cellStyle name="SAPBEXformats" xfId="950"/>
    <cellStyle name="SAPBEXheaderItem" xfId="951"/>
    <cellStyle name="SAPBEXheaderText" xfId="952"/>
    <cellStyle name="SAPBEXresData" xfId="953"/>
    <cellStyle name="SAPBEXresDataEmph" xfId="954"/>
    <cellStyle name="SAPBEXresItem" xfId="955"/>
    <cellStyle name="SAPBEXstdData" xfId="956"/>
    <cellStyle name="SAPBEXstdDataEmph" xfId="957"/>
    <cellStyle name="SAPBEXstdItem" xfId="958"/>
    <cellStyle name="SAPBEXtitle" xfId="959"/>
    <cellStyle name="SAPBEXundefined" xfId="960"/>
    <cellStyle name="_x0001_sç?" xfId="961"/>
    <cellStyle name="serJet 1200 Series PCL 6" xfId="962"/>
    <cellStyle name="SHADEDSTORES" xfId="963"/>
    <cellStyle name="Siêu nối kết_Book1" xfId="964"/>
    <cellStyle name="so" xfId="965"/>
    <cellStyle name="so 2" xfId="966"/>
    <cellStyle name="songuyen" xfId="967"/>
    <cellStyle name="specstores" xfId="968"/>
    <cellStyle name="Standard_NEGS" xfId="969"/>
    <cellStyle name="STTDG" xfId="970"/>
    <cellStyle name="Style 1" xfId="971"/>
    <cellStyle name="Style 1 2" xfId="972"/>
    <cellStyle name="Style 10" xfId="973"/>
    <cellStyle name="Style 100" xfId="974"/>
    <cellStyle name="Style 101" xfId="975"/>
    <cellStyle name="Style 102" xfId="976"/>
    <cellStyle name="Style 103" xfId="977"/>
    <cellStyle name="Style 104" xfId="978"/>
    <cellStyle name="Style 105" xfId="979"/>
    <cellStyle name="Style 106" xfId="980"/>
    <cellStyle name="Style 107" xfId="981"/>
    <cellStyle name="Style 108" xfId="982"/>
    <cellStyle name="Style 109" xfId="983"/>
    <cellStyle name="Style 11" xfId="984"/>
    <cellStyle name="Style 110" xfId="985"/>
    <cellStyle name="Style 111" xfId="986"/>
    <cellStyle name="Style 112" xfId="987"/>
    <cellStyle name="Style 113" xfId="988"/>
    <cellStyle name="Style 114" xfId="989"/>
    <cellStyle name="Style 115" xfId="990"/>
    <cellStyle name="Style 116" xfId="991"/>
    <cellStyle name="Style 117" xfId="992"/>
    <cellStyle name="Style 118" xfId="993"/>
    <cellStyle name="Style 119" xfId="994"/>
    <cellStyle name="Style 12" xfId="995"/>
    <cellStyle name="Style 120" xfId="996"/>
    <cellStyle name="Style 121" xfId="997"/>
    <cellStyle name="Style 122" xfId="998"/>
    <cellStyle name="Style 123" xfId="999"/>
    <cellStyle name="Style 124" xfId="1000"/>
    <cellStyle name="Style 125" xfId="1001"/>
    <cellStyle name="Style 126" xfId="1002"/>
    <cellStyle name="Style 127" xfId="1003"/>
    <cellStyle name="Style 128" xfId="1004"/>
    <cellStyle name="Style 129" xfId="1005"/>
    <cellStyle name="Style 13" xfId="1006"/>
    <cellStyle name="Style 130" xfId="1007"/>
    <cellStyle name="Style 131" xfId="1008"/>
    <cellStyle name="Style 132" xfId="1009"/>
    <cellStyle name="Style 133" xfId="1010"/>
    <cellStyle name="Style 134" xfId="1011"/>
    <cellStyle name="Style 135" xfId="1012"/>
    <cellStyle name="Style 136" xfId="1013"/>
    <cellStyle name="Style 137" xfId="1014"/>
    <cellStyle name="Style 138" xfId="1015"/>
    <cellStyle name="Style 139" xfId="1016"/>
    <cellStyle name="Style 14" xfId="1017"/>
    <cellStyle name="Style 140" xfId="1018"/>
    <cellStyle name="Style 141" xfId="1019"/>
    <cellStyle name="Style 142" xfId="1020"/>
    <cellStyle name="Style 143" xfId="1021"/>
    <cellStyle name="Style 144" xfId="1022"/>
    <cellStyle name="Style 145" xfId="1023"/>
    <cellStyle name="Style 146" xfId="1024"/>
    <cellStyle name="Style 147" xfId="1025"/>
    <cellStyle name="Style 148" xfId="1026"/>
    <cellStyle name="Style 149" xfId="1027"/>
    <cellStyle name="Style 15" xfId="1028"/>
    <cellStyle name="Style 150" xfId="1029"/>
    <cellStyle name="Style 151" xfId="1030"/>
    <cellStyle name="Style 152" xfId="1031"/>
    <cellStyle name="Style 153" xfId="1032"/>
    <cellStyle name="Style 154" xfId="1033"/>
    <cellStyle name="Style 155" xfId="1034"/>
    <cellStyle name="Style 156" xfId="1035"/>
    <cellStyle name="Style 157" xfId="1036"/>
    <cellStyle name="Style 158" xfId="1037"/>
    <cellStyle name="Style 159" xfId="1038"/>
    <cellStyle name="Style 16" xfId="1039"/>
    <cellStyle name="Style 160" xfId="1040"/>
    <cellStyle name="Style 161" xfId="1041"/>
    <cellStyle name="Style 17" xfId="1042"/>
    <cellStyle name="Style 18" xfId="1043"/>
    <cellStyle name="Style 19" xfId="1044"/>
    <cellStyle name="Style 2" xfId="1045"/>
    <cellStyle name="Style 20" xfId="1046"/>
    <cellStyle name="Style 21" xfId="1047"/>
    <cellStyle name="Style 22" xfId="1048"/>
    <cellStyle name="Style 23" xfId="1049"/>
    <cellStyle name="Style 24" xfId="1050"/>
    <cellStyle name="Style 25" xfId="1051"/>
    <cellStyle name="Style 26" xfId="1052"/>
    <cellStyle name="Style 27" xfId="1053"/>
    <cellStyle name="Style 28" xfId="1054"/>
    <cellStyle name="Style 29" xfId="1055"/>
    <cellStyle name="Style 3" xfId="1056"/>
    <cellStyle name="Style 30" xfId="1057"/>
    <cellStyle name="Style 31" xfId="1058"/>
    <cellStyle name="Style 32" xfId="1059"/>
    <cellStyle name="Style 33" xfId="1060"/>
    <cellStyle name="Style 34" xfId="1061"/>
    <cellStyle name="Style 35" xfId="1062"/>
    <cellStyle name="Style 36" xfId="1063"/>
    <cellStyle name="Style 37" xfId="1064"/>
    <cellStyle name="Style 38" xfId="1065"/>
    <cellStyle name="Style 39" xfId="1066"/>
    <cellStyle name="Style 4" xfId="1067"/>
    <cellStyle name="Style 40" xfId="1068"/>
    <cellStyle name="Style 41" xfId="1069"/>
    <cellStyle name="Style 42" xfId="1070"/>
    <cellStyle name="Style 43" xfId="1071"/>
    <cellStyle name="Style 44" xfId="1072"/>
    <cellStyle name="Style 45" xfId="1073"/>
    <cellStyle name="Style 46" xfId="1074"/>
    <cellStyle name="Style 47" xfId="1075"/>
    <cellStyle name="Style 48" xfId="1076"/>
    <cellStyle name="Style 49" xfId="1077"/>
    <cellStyle name="Style 5" xfId="1078"/>
    <cellStyle name="Style 50" xfId="1079"/>
    <cellStyle name="Style 51" xfId="1080"/>
    <cellStyle name="Style 52" xfId="1081"/>
    <cellStyle name="Style 53" xfId="1082"/>
    <cellStyle name="Style 54" xfId="1083"/>
    <cellStyle name="Style 55" xfId="1084"/>
    <cellStyle name="Style 56" xfId="1085"/>
    <cellStyle name="Style 57" xfId="1086"/>
    <cellStyle name="Style 58" xfId="1087"/>
    <cellStyle name="Style 59" xfId="1088"/>
    <cellStyle name="Style 6" xfId="1089"/>
    <cellStyle name="Style 60" xfId="1090"/>
    <cellStyle name="Style 61" xfId="1091"/>
    <cellStyle name="Style 62" xfId="1092"/>
    <cellStyle name="Style 63" xfId="1093"/>
    <cellStyle name="Style 64" xfId="1094"/>
    <cellStyle name="Style 65" xfId="1095"/>
    <cellStyle name="Style 66" xfId="1096"/>
    <cellStyle name="Style 67" xfId="1097"/>
    <cellStyle name="Style 68" xfId="1098"/>
    <cellStyle name="Style 69" xfId="1099"/>
    <cellStyle name="Style 7" xfId="1100"/>
    <cellStyle name="Style 70" xfId="1101"/>
    <cellStyle name="Style 71" xfId="1102"/>
    <cellStyle name="Style 72" xfId="1103"/>
    <cellStyle name="Style 73" xfId="1104"/>
    <cellStyle name="Style 74" xfId="1105"/>
    <cellStyle name="Style 75" xfId="1106"/>
    <cellStyle name="Style 76" xfId="1107"/>
    <cellStyle name="Style 77" xfId="1108"/>
    <cellStyle name="Style 78" xfId="1109"/>
    <cellStyle name="Style 79" xfId="1110"/>
    <cellStyle name="Style 8" xfId="1111"/>
    <cellStyle name="Style 80" xfId="1112"/>
    <cellStyle name="Style 81" xfId="1113"/>
    <cellStyle name="Style 82" xfId="1114"/>
    <cellStyle name="Style 83" xfId="1115"/>
    <cellStyle name="Style 84" xfId="1116"/>
    <cellStyle name="Style 85" xfId="1117"/>
    <cellStyle name="Style 86" xfId="1118"/>
    <cellStyle name="Style 87" xfId="1119"/>
    <cellStyle name="Style 88" xfId="1120"/>
    <cellStyle name="Style 89" xfId="1121"/>
    <cellStyle name="Style 9" xfId="1122"/>
    <cellStyle name="Style 90" xfId="1123"/>
    <cellStyle name="Style 91" xfId="1124"/>
    <cellStyle name="Style 92" xfId="1125"/>
    <cellStyle name="Style 93" xfId="1126"/>
    <cellStyle name="Style 94" xfId="1127"/>
    <cellStyle name="Style 95" xfId="1128"/>
    <cellStyle name="Style 96" xfId="1129"/>
    <cellStyle name="Style 97" xfId="1130"/>
    <cellStyle name="Style 98" xfId="1131"/>
    <cellStyle name="Style 99" xfId="1132"/>
    <cellStyle name="style_1" xfId="1133"/>
    <cellStyle name="subhead" xfId="1134"/>
    <cellStyle name="Subtotal" xfId="1135"/>
    <cellStyle name="symbol" xfId="1136"/>
    <cellStyle name="T" xfId="1137"/>
    <cellStyle name="T_5-2005 (phu cap luong nhom 4)" xfId="1138"/>
    <cellStyle name="T_BANG THEO DOI CAC HOP DONG TĐ KRÔNG H'NĂNG 13.8.2008" xfId="1139"/>
    <cellStyle name="T_Baocao tuan 3-9" xfId="1140"/>
    <cellStyle name="T_Baocao tuan 3-9_Bao no" xfId="1141"/>
    <cellStyle name="T_Baocao tuan 3-9_DGNB_LVC" xfId="1142"/>
    <cellStyle name="T_Baocao tuan 3-9_Dutoan-X3" xfId="1143"/>
    <cellStyle name="T_Baocao tuan 3-9_Dutoan-X3.PL2" xfId="1144"/>
    <cellStyle name="T_Baocao tuan 3-9_Dutoan-X3_1" xfId="1145"/>
    <cellStyle name="T_Baocao tuan 3-9_Dutoan-X3_Bao no" xfId="1146"/>
    <cellStyle name="T_Baocao tuan 3-9_Dutoan-X3_Luong 03-09 (XL9-Le sua)" xfId="1147"/>
    <cellStyle name="T_Baocao tuan 3-9_Dutoan-X3_Nhan no" xfId="1148"/>
    <cellStyle name="T_Baocao tuan 3-9_Dutoan-X3_T02.XL10" xfId="1149"/>
    <cellStyle name="T_Baocao tuan 3-9_hoan ung" xfId="1150"/>
    <cellStyle name="T_Baocao tuan 3-9_Luong T12 -2007 Xekaman 3" xfId="1151"/>
    <cellStyle name="T_Baocao tuan 3-9_Thang 11-2008" xfId="1152"/>
    <cellStyle name="T_Baocao tuan 3-9_Thang 11-2008_Bao no" xfId="1153"/>
    <cellStyle name="T_Baocao tuan 3-9_Thang 11-2008_Luong 03-09 (XL9-Le sua)" xfId="1154"/>
    <cellStyle name="T_Baocao tuan 3-9_Thang 11-2008_Nhan no" xfId="1155"/>
    <cellStyle name="T_Baocao tuan 3-9_Thang 11-2008_T02.XL10" xfId="1156"/>
    <cellStyle name="T_Baocao tuan 3-9_XL10 (T11-08)" xfId="1157"/>
    <cellStyle name="T_Baocao tuan 3-9_XL10 (T11-08)_Bao no" xfId="1158"/>
    <cellStyle name="T_Baocao tuan 3-9_XL10 (T11-08)_Luong 03-09 (XL9-Le sua)" xfId="1159"/>
    <cellStyle name="T_Baocao tuan 3-9_XL10 (T11-08)_Nhan no" xfId="1160"/>
    <cellStyle name="T_Baocao tuan 3-9_XL10 (T11-08)_T02.XL10" xfId="1161"/>
    <cellStyle name="T_Baocao tuan 3-9_XL10 (T12.-08)" xfId="1162"/>
    <cellStyle name="T_Baocao tuan 3-9_XL10 (T12.-08)_Bao no" xfId="1163"/>
    <cellStyle name="T_Baocao tuan 3-9_XL10 (T12.-08)_Luong 03-09 (XL9-Le sua)" xfId="1164"/>
    <cellStyle name="T_Baocao tuan 3-9_XL10 (T12.-08)_Nhan no" xfId="1165"/>
    <cellStyle name="T_Baocao tuan 3-9_XL10 (T12.-08)_T02.XL10" xfId="1166"/>
    <cellStyle name="T_BB09" xfId="1167"/>
    <cellStyle name="T_BB22" xfId="1168"/>
    <cellStyle name="T_Bieu gia HD EPC phan XD cua SD" xfId="1169"/>
    <cellStyle name="T_Bieu gia HD EPC phan XD cua SD (21-11-05)" xfId="1170"/>
    <cellStyle name="T_Book1" xfId="1171"/>
    <cellStyle name="T_Book1_1" xfId="1172"/>
    <cellStyle name="T_Book1_1_BANG THEO DOI CAC HOP DONG TĐ KRÔNG H'NĂNG 13.8.2008" xfId="1173"/>
    <cellStyle name="T_Book1_1_Book1" xfId="1174"/>
    <cellStyle name="T_Book1_1_DMDGNBCT thuy dien 505-2009 (ban in)" xfId="1175"/>
    <cellStyle name="T_Book1_1_Don gia dap Dap-bu NL nhan tat ca chi phi" xfId="1176"/>
    <cellStyle name="T_Book1_1_Don gia khoan noi bo thuy dien H'nang" xfId="1177"/>
    <cellStyle name="T_Book1_1_Dt toan khao sat BO SUNG" xfId="1178"/>
    <cellStyle name="T_Book1_2" xfId="1179"/>
    <cellStyle name="T_Book1_2_BANG THEO DOI CAC HOP DONG TĐ KRÔNG H'NĂNG 13.8.2008" xfId="1180"/>
    <cellStyle name="T_Book1_2_Book1" xfId="1181"/>
    <cellStyle name="T_Book1_2_Book1_1" xfId="1182"/>
    <cellStyle name="T_Book1_3" xfId="1183"/>
    <cellStyle name="T_Book1_BANG THEO DOI CAC HOP DONG TĐ KRÔNG H'NĂNG 13.8.2008" xfId="1184"/>
    <cellStyle name="T_Book1_BB21-2005-DPT (dot 8)" xfId="1185"/>
    <cellStyle name="T_Book1_BB22" xfId="1186"/>
    <cellStyle name="T_Book1_Bieu gia HD EPC phan XD cua SD" xfId="1187"/>
    <cellStyle name="T_Book1_Book1" xfId="1188"/>
    <cellStyle name="T_Book1_Book1_1" xfId="1189"/>
    <cellStyle name="T_Book1_Book1_1_BANG THEO DOI CAC HOP DONG TĐ KRÔNG H'NĂNG 13.8.2008" xfId="1190"/>
    <cellStyle name="T_Book1_Book1_1_Book1" xfId="1191"/>
    <cellStyle name="T_Book1_Book1_1_chenh lech capphoingay 9-2007 CPLoc" xfId="1192"/>
    <cellStyle name="T_Book1_Book1_1_DMDG hieuchinh" xfId="1193"/>
    <cellStyle name="T_Book1_Book1_1_DMDGNBCT thuy dien 505-2009 (ban in)" xfId="1194"/>
    <cellStyle name="T_Book1_Book1_1_Don gia khoan noi bo thuy dien H'nang" xfId="1195"/>
    <cellStyle name="T_Book1_Book1_2" xfId="1196"/>
    <cellStyle name="T_Book1_Book1_BANG THEO DOI CAC HOP DONG TĐ KRÔNG H'NĂNG 13.8.2008" xfId="1197"/>
    <cellStyle name="T_Book1_Book1_baon o - XS" xfId="1198"/>
    <cellStyle name="T_Book1_Book1_Book1" xfId="1199"/>
    <cellStyle name="T_Book1_Book1_Book1_1" xfId="1200"/>
    <cellStyle name="T_Book1_Book1_chenh lech capphoingay 9-2007 CPLoc" xfId="1201"/>
    <cellStyle name="T_Book1_Book1_DG 540" xfId="1202"/>
    <cellStyle name="T_Book1_Book1_DM" xfId="1203"/>
    <cellStyle name="T_Book1_Book1_DMDGNBCT thuy dien 505-2009 (ban in)" xfId="1204"/>
    <cellStyle name="T_Book1_Book1_Don gia khoan noi bo thuy dien H'nang" xfId="1205"/>
    <cellStyle name="T_Book1_Book1_Dt toan khao sat BO SUNG" xfId="1206"/>
    <cellStyle name="T_Book1_chenh lech capphoingay 9-2007 CPLoc" xfId="1207"/>
    <cellStyle name="T_Book1_chiet tinh" xfId="1208"/>
    <cellStyle name="T_Book1_DMDG hieuchinh" xfId="1209"/>
    <cellStyle name="T_Book1_DMDGNBCT thuy dien 505-2009 (ban in)" xfId="1210"/>
    <cellStyle name="T_Book1_Don gia dap Dap-bu NL nhan tat ca chi phi" xfId="1211"/>
    <cellStyle name="T_Book1_Don gia khoan noi bo thuy dien H'nang" xfId="1212"/>
    <cellStyle name="T_Book1_Dt toan khao sat BO SUNG" xfId="1213"/>
    <cellStyle name="T_Book1_Duong tranh ngap" xfId="1214"/>
    <cellStyle name="T_Book1_loclkatd1" xfId="1215"/>
    <cellStyle name="T_Book1_n2n3n4n5..." xfId="1216"/>
    <cellStyle name="T_Book1_TIEN LUONG + DU TOAN DUONG TC-M4A-II" xfId="1219"/>
    <cellStyle name="T_Book1_TIEN LUONG+DU TOAN DUONG TC-M4A-1" xfId="1220"/>
    <cellStyle name="T_Book1_TH NGAM" xfId="1217"/>
    <cellStyle name="T_Book1_Thanh toan bu tu 80%-90% CDD (BB06-08)" xfId="1218"/>
    <cellStyle name="T_Book2" xfId="1221"/>
    <cellStyle name="T_Cau Phu Phuong" xfId="1222"/>
    <cellStyle name="T_Cong Dan Dong" xfId="1224"/>
    <cellStyle name="T_Copy of 5-2005 (dap ban mat phu cap LN4)1" xfId="1225"/>
    <cellStyle name="T_Copy of DGDM2228cong chinh thuy dien Tuyen Quang-theo gia ca may moi 21-12-05(k)" xfId="1226"/>
    <cellStyle name="T_Copy of QL_27(TV8)-chinh" xfId="1227"/>
    <cellStyle name="T_Copy of THKLTQ(28-5)" xfId="1228"/>
    <cellStyle name="T_chiet tinh" xfId="1223"/>
    <cellStyle name="T_DAKT TT-HT- ngay6-4-2007" xfId="1229"/>
    <cellStyle name="T_Dap BMBT SD9" xfId="1230"/>
    <cellStyle name="T_DDang QL1A" xfId="1231"/>
    <cellStyle name="T_DE QUAI THUONG LUU-DAP BE TONG BAN MAT" xfId="1232"/>
    <cellStyle name="T_denbu" xfId="1233"/>
    <cellStyle name="T_DMDG cong tac be tong TDT" xfId="1234"/>
    <cellStyle name="T_DMDGNBCT thuy dien 505-2009 (2010)" xfId="1235"/>
    <cellStyle name="T_DMDGNBCT thuy dien 505-2009 (ban in)" xfId="1236"/>
    <cellStyle name="T_Doi But Son QL18 31-12-04" xfId="1237"/>
    <cellStyle name="T_Don gia dap Dap-bu NL nhan tat ca chi phi" xfId="1238"/>
    <cellStyle name="T_Don gia khoan noi bo thuy dien H'nang" xfId="1239"/>
    <cellStyle name="T_Dt toan khao sat BO SUNG" xfId="1240"/>
    <cellStyle name="T_dtoan 5-2005mo in4" xfId="1241"/>
    <cellStyle name="T_Du toan QL 27 (da tham tra 10-5-2007)" xfId="1242"/>
    <cellStyle name="T_dutoan duong 4a doan1-KH'nang" xfId="1243"/>
    <cellStyle name="T_Goi thau 2-Khung" xfId="1244"/>
    <cellStyle name="T_Goi_so_6__Cau_Nam_Mu__Tham dinh" xfId="1245"/>
    <cellStyle name="T_ho mong cong sua" xfId="1246"/>
    <cellStyle name="T_Khao satD1" xfId="1247"/>
    <cellStyle name="T_Khoi luong phat sinh TQ1" xfId="1248"/>
    <cellStyle name="T_loclkatd1" xfId="1249"/>
    <cellStyle name="T_loi 802" xfId="1250"/>
    <cellStyle name="T_PL so 1(BTN)" xfId="1251"/>
    <cellStyle name="T_PL so 3(CHL)" xfId="1252"/>
    <cellStyle name="T_PPL So 1(TVHL)" xfId="1253"/>
    <cellStyle name="T_QL18 808 - 6-04" xfId="1254"/>
    <cellStyle name="T_San nen SD9 tong hop (28.9.06) thu" xfId="1255"/>
    <cellStyle name="T_TDT-5-05-N4" xfId="1256"/>
    <cellStyle name="T_TIEN LUONG + DU TOAN DUONG TC-M4A-II" xfId="1263"/>
    <cellStyle name="T_TIEN LUONG+DU TOAN DUONG TC-M4A-1" xfId="1264"/>
    <cellStyle name="T_TT Duong mo 4 (Thang 8.2006)" xfId="1265"/>
    <cellStyle name="T_TH da TT (KT)" xfId="1257"/>
    <cellStyle name="T_TH NGAM" xfId="1258"/>
    <cellStyle name="T_Thanh toan bu tu 80%-90% CDD (BB06-08)" xfId="1259"/>
    <cellStyle name="T_THC-TUYENQUANG" xfId="1260"/>
    <cellStyle name="T_Theodoithanhtoan nam 2005(Hoa)" xfId="1261"/>
    <cellStyle name="T_thu von 2004 - 809" xfId="1262"/>
    <cellStyle name="T_VD3 - DThu" xfId="1266"/>
    <cellStyle name="T_X1.1Dap " xfId="1267"/>
    <cellStyle name="T_ÿÿÿÿÿ" xfId="1268"/>
    <cellStyle name="te pr. 28-9-2000 terminer_ÿÿÿÿÿ_ÿÿÿÿÿurrency [0]_NEWHP" xfId="1269"/>
    <cellStyle name="Tentruong" xfId="1270"/>
    <cellStyle name="Text Indent A" xfId="1271"/>
    <cellStyle name="Text Indent B" xfId="1272"/>
    <cellStyle name="Text Indent B 2" xfId="1273"/>
    <cellStyle name="Text Indent C" xfId="1274"/>
    <cellStyle name="Text Indent C 2" xfId="1275"/>
    <cellStyle name="Times New Roman" xfId="1287"/>
    <cellStyle name="tit1" xfId="1288"/>
    <cellStyle name="tit2" xfId="1289"/>
    <cellStyle name="tit3" xfId="1290"/>
    <cellStyle name="tit4" xfId="1291"/>
    <cellStyle name="Tongcong" xfId="1292"/>
    <cellStyle name="Tuan" xfId="1296"/>
    <cellStyle name="Tusental (0)_pldt" xfId="1297"/>
    <cellStyle name="Tusental_pldt" xfId="1298"/>
    <cellStyle name="th" xfId="1276"/>
    <cellStyle name="þ_x001d_ð¤_x000c_¯þ_x0014__x000d_¨þU_x0001_À_x0004_ _x0015__x000f__x0001__x0001_" xfId="1277"/>
    <cellStyle name="þ_x001d_ð·_x000c_æþ'_x000d_ßþU_x0001_Ø_x0005_ü_x0014__x0007__x0001__x0001_" xfId="1278"/>
    <cellStyle name="þ_x001d_ðÇ%Uý—&amp;Hý9_x0008_Ÿ s_x000a__x0007__x0001__x0001_" xfId="1279"/>
    <cellStyle name="þ_x001d_ðÇ%Uý—&amp;Hý9_x0008_Ÿ s_x000a__x0007__x0001__x0001_ 2" xfId="1280"/>
    <cellStyle name="þ_x001d_ðK_x000c_Fý_x001b__x000d_9ýU_x0001_Ð_x0008_¦)_x0007__x0001__x0001_" xfId="1281"/>
    <cellStyle name="thien" xfId="1282"/>
    <cellStyle name="thu" xfId="1283"/>
    <cellStyle name="thuong-10" xfId="1284"/>
    <cellStyle name="thuong-11" xfId="1285"/>
    <cellStyle name="Thuyet minh" xfId="1286"/>
    <cellStyle name="Trien1.000" xfId="1293"/>
    <cellStyle name="Triendate" xfId="1294"/>
    <cellStyle name="Trientime" xfId="1295"/>
    <cellStyle name="Valuta (0)_pldt" xfId="1299"/>
    <cellStyle name="Valuta_pldt" xfId="1300"/>
    <cellStyle name="viet" xfId="1301"/>
    <cellStyle name="viet2" xfId="1302"/>
    <cellStyle name="vn time 10" xfId="1303"/>
    <cellStyle name="Vn Time 13" xfId="1304"/>
    <cellStyle name="Vn Time 14" xfId="1305"/>
    <cellStyle name="vn_time" xfId="1306"/>
    <cellStyle name="vnbo" xfId="1307"/>
    <cellStyle name="vntxt1" xfId="1312"/>
    <cellStyle name="vntxt2" xfId="1313"/>
    <cellStyle name="vnhead1" xfId="1308"/>
    <cellStyle name="vnhead2" xfId="1309"/>
    <cellStyle name="vnhead3" xfId="1310"/>
    <cellStyle name="vnhead4" xfId="1311"/>
    <cellStyle name="Währung [0]_UXO VII" xfId="1315"/>
    <cellStyle name="Währung_UXO VII" xfId="1316"/>
    <cellStyle name="Walutowy [0]_Invoices2001Slovakia" xfId="1317"/>
    <cellStyle name="Walutowy_Invoices2001Slovakia" xfId="1318"/>
    <cellStyle name="xuan" xfId="1319"/>
    <cellStyle name="ÿurrency [0]_Sheet1_ÿÿÿÿÿ_Cuong DG VBT2002" xfId="1320"/>
    <cellStyle name="ÿÿÿ" xfId="1321"/>
    <cellStyle name="เครื่องหมายสกุลเงิน [0]_FTC_OFFER" xfId="1322"/>
    <cellStyle name="เครื่องหมายสกุลเงิน_FTC_OFFER" xfId="1323"/>
    <cellStyle name="ปกติ_FTC_OFFER" xfId="1324"/>
    <cellStyle name=" [0.00]_ Att. 1- Cover" xfId="1356"/>
    <cellStyle name="_ Att. 1- Cover" xfId="1357"/>
    <cellStyle name="?_ Att. 1- Cover" xfId="1358"/>
    <cellStyle name="똿뗦먛귟 [0.00]_PRODUCT DETAIL Q1" xfId="1325"/>
    <cellStyle name="똿뗦먛귟_PRODUCT DETAIL Q1" xfId="1326"/>
    <cellStyle name="믅됞 [0.00]_PRODUCT DETAIL Q1" xfId="1327"/>
    <cellStyle name="믅됞_PRODUCT DETAIL Q1" xfId="1328"/>
    <cellStyle name="백분율_95" xfId="1329"/>
    <cellStyle name="뷭?_BOOKSHIP" xfId="1330"/>
    <cellStyle name="안건회계법인" xfId="1331"/>
    <cellStyle name="콤마 [ - 유형1" xfId="1335"/>
    <cellStyle name="콤마 [ - 유형2" xfId="1336"/>
    <cellStyle name="콤마 [ - 유형3" xfId="1337"/>
    <cellStyle name="콤마 [ - 유형4" xfId="1338"/>
    <cellStyle name="콤마 [ - 유형5" xfId="1339"/>
    <cellStyle name="콤마 [ - 유형6" xfId="1340"/>
    <cellStyle name="콤마 [ - 유형7" xfId="1341"/>
    <cellStyle name="콤마 [ - 유형8" xfId="1342"/>
    <cellStyle name="콤마 [0]_ 비목별 월별기술 " xfId="1343"/>
    <cellStyle name="콤마_ 비목별 월별기술 " xfId="1344"/>
    <cellStyle name="통화 [0]_1202" xfId="1345"/>
    <cellStyle name="통화_1202" xfId="1346"/>
    <cellStyle name="표준_(정보부문)월별인원계획" xfId="1347"/>
    <cellStyle name="一般_00Q3902REV.1" xfId="1332"/>
    <cellStyle name="千分位[0]_00Q3902REV.1" xfId="1333"/>
    <cellStyle name="千分位_00Q3902REV.1" xfId="1334"/>
    <cellStyle name="桁区切り [0.00]_Acummulation.final" xfId="1348"/>
    <cellStyle name="桁区切り_List-dwgist-" xfId="1349"/>
    <cellStyle name="標準_2110-5" xfId="1350"/>
    <cellStyle name="貨幣 [0]_00Q3902REV.1" xfId="1351"/>
    <cellStyle name="貨幣[0]_BRE" xfId="1352"/>
    <cellStyle name="貨幣_00Q3902REV.1" xfId="1353"/>
    <cellStyle name="通貨 [0.00]_List-dwgwg" xfId="1354"/>
    <cellStyle name="通貨_List-dwgis" xfId="1355"/>
  </cellStyles>
  <dxfs count="4">
    <dxf>
      <font>
        <b/>
        <i val="0"/>
        <condense val="0"/>
        <extend val="0"/>
      </font>
      <border>
        <top style="hair">
          <color indexed="64"/>
        </top>
        <bottom style="hair">
          <color indexed="64"/>
        </bottom>
      </border>
    </dxf>
    <dxf>
      <font>
        <b val="0"/>
        <i/>
        <condense val="0"/>
        <extend val="0"/>
        <color auto="1"/>
      </font>
      <fill>
        <patternFill>
          <bgColor indexed="26"/>
        </patternFill>
      </fill>
    </dxf>
    <dxf>
      <font>
        <b/>
        <i val="0"/>
        <condense val="0"/>
        <extend val="0"/>
      </font>
      <border>
        <top style="hair">
          <color indexed="64"/>
        </top>
        <bottom style="hair">
          <color indexed="64"/>
        </bottom>
      </border>
    </dxf>
    <dxf>
      <font>
        <b val="0"/>
        <i/>
        <condense val="0"/>
        <extend val="0"/>
        <color auto="1"/>
      </font>
      <fill>
        <patternFill>
          <bgColor indexed="26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0"/>
  </sheetPr>
  <dimension ref="A1:BR100"/>
  <sheetViews>
    <sheetView view="pageBreakPreview" topLeftCell="B1" zoomScaleSheetLayoutView="100" workbookViewId="0">
      <selection activeCell="D6" sqref="D6"/>
    </sheetView>
  </sheetViews>
  <sheetFormatPr defaultColWidth="7" defaultRowHeight="11.25" customHeight="1" outlineLevelRow="1"/>
  <cols>
    <col min="1" max="1" width="5.125" style="502" customWidth="1"/>
    <col min="2" max="2" width="33.375" style="502" customWidth="1"/>
    <col min="3" max="3" width="7.125" style="502" customWidth="1"/>
    <col min="4" max="4" width="13.125" style="502" customWidth="1"/>
    <col min="5" max="5" width="12.75" style="502" customWidth="1"/>
    <col min="6" max="6" width="13.125" style="502" customWidth="1"/>
    <col min="7" max="7" width="12.5" style="502" customWidth="1"/>
    <col min="8" max="8" width="12.375" style="502" customWidth="1"/>
    <col min="9" max="9" width="11.5" style="502" customWidth="1"/>
    <col min="10" max="16384" width="7" style="502"/>
  </cols>
  <sheetData>
    <row r="1" spans="1:70" ht="24.75" customHeight="1">
      <c r="A1" s="1359" t="s">
        <v>374</v>
      </c>
      <c r="B1" s="1359"/>
      <c r="C1" s="1359"/>
      <c r="D1" s="1359"/>
      <c r="E1" s="1359"/>
      <c r="F1" s="1359"/>
      <c r="G1" s="1359"/>
      <c r="H1" s="1359"/>
    </row>
    <row r="2" spans="1:70" ht="17.25" customHeight="1">
      <c r="A2" s="1357" t="s">
        <v>343</v>
      </c>
      <c r="B2" s="1357"/>
      <c r="C2" s="1357"/>
      <c r="D2" s="1357"/>
      <c r="E2" s="1357"/>
      <c r="F2" s="1357"/>
      <c r="G2" s="1357"/>
      <c r="H2" s="1357"/>
    </row>
    <row r="3" spans="1:70" ht="17.25" hidden="1" customHeight="1">
      <c r="A3" s="1360" t="s">
        <v>271</v>
      </c>
      <c r="B3" s="1360"/>
      <c r="C3" s="1360"/>
      <c r="D3" s="1360"/>
      <c r="E3" s="1360"/>
      <c r="F3" s="1360"/>
      <c r="G3" s="1360"/>
      <c r="H3" s="1360"/>
    </row>
    <row r="4" spans="1:70" ht="16.5" customHeight="1">
      <c r="A4" s="762" t="s">
        <v>342</v>
      </c>
    </row>
    <row r="5" spans="1:70" ht="34.5" customHeight="1">
      <c r="A5" s="1358" t="s">
        <v>411</v>
      </c>
      <c r="B5" s="1358"/>
      <c r="C5" s="1358"/>
      <c r="D5" s="1358"/>
      <c r="E5" s="1358"/>
      <c r="F5" s="1358"/>
      <c r="G5" s="1358"/>
      <c r="H5" s="1358"/>
      <c r="I5" s="763"/>
      <c r="J5" s="763"/>
      <c r="K5" s="763"/>
      <c r="L5" s="763"/>
      <c r="M5" s="763"/>
      <c r="N5" s="763"/>
      <c r="O5" s="763"/>
      <c r="P5" s="763"/>
      <c r="Q5" s="763"/>
      <c r="R5" s="763"/>
      <c r="S5" s="763"/>
      <c r="T5" s="763"/>
      <c r="U5" s="763"/>
      <c r="V5" s="763"/>
      <c r="W5" s="763"/>
      <c r="X5" s="763"/>
      <c r="Y5" s="763"/>
      <c r="Z5" s="763"/>
      <c r="AA5" s="763"/>
      <c r="AB5" s="763"/>
      <c r="AC5" s="763"/>
      <c r="AD5" s="763"/>
      <c r="AE5" s="763"/>
      <c r="AF5" s="763"/>
      <c r="AG5" s="763"/>
      <c r="AH5" s="763"/>
      <c r="AI5" s="763"/>
      <c r="AJ5" s="763"/>
      <c r="AK5" s="763"/>
      <c r="AL5" s="763"/>
      <c r="AM5" s="763"/>
      <c r="AN5" s="763"/>
      <c r="AO5" s="763"/>
      <c r="AP5" s="763"/>
      <c r="AQ5" s="763"/>
      <c r="AR5" s="763"/>
      <c r="AS5" s="763"/>
      <c r="AT5" s="763"/>
      <c r="AU5" s="763"/>
      <c r="AV5" s="763"/>
      <c r="AW5" s="763"/>
      <c r="AX5" s="763"/>
      <c r="AY5" s="763"/>
      <c r="AZ5" s="763"/>
      <c r="BA5" s="763"/>
      <c r="BB5" s="763"/>
      <c r="BC5" s="763"/>
      <c r="BD5" s="763"/>
      <c r="BE5" s="763"/>
      <c r="BF5" s="763"/>
      <c r="BG5" s="763"/>
      <c r="BH5" s="763"/>
      <c r="BI5" s="763"/>
      <c r="BJ5" s="763"/>
      <c r="BK5" s="763"/>
      <c r="BL5" s="763"/>
      <c r="BM5" s="763"/>
      <c r="BN5" s="763"/>
      <c r="BO5" s="763"/>
      <c r="BP5" s="763"/>
      <c r="BQ5" s="763"/>
      <c r="BR5" s="763"/>
    </row>
    <row r="6" spans="1:70" ht="15.75">
      <c r="A6" s="821" t="s">
        <v>391</v>
      </c>
      <c r="B6" s="814"/>
      <c r="C6" s="814"/>
      <c r="D6" s="814"/>
      <c r="E6" s="814"/>
      <c r="F6" s="814"/>
      <c r="G6" s="814"/>
      <c r="H6" s="814"/>
      <c r="I6" s="763"/>
      <c r="J6" s="763"/>
      <c r="K6" s="763"/>
      <c r="L6" s="763"/>
      <c r="M6" s="763"/>
      <c r="N6" s="763"/>
      <c r="O6" s="763"/>
      <c r="P6" s="763"/>
      <c r="Q6" s="763"/>
      <c r="R6" s="763"/>
      <c r="S6" s="763"/>
      <c r="T6" s="763"/>
      <c r="U6" s="763"/>
      <c r="V6" s="763"/>
      <c r="W6" s="763"/>
      <c r="X6" s="763"/>
      <c r="Y6" s="763"/>
      <c r="Z6" s="763"/>
      <c r="AA6" s="763"/>
      <c r="AB6" s="763"/>
      <c r="AC6" s="763"/>
      <c r="AD6" s="763"/>
      <c r="AE6" s="763"/>
      <c r="AF6" s="763"/>
      <c r="AG6" s="763"/>
      <c r="AH6" s="763"/>
      <c r="AI6" s="763"/>
      <c r="AJ6" s="763"/>
      <c r="AK6" s="763"/>
      <c r="AL6" s="763"/>
      <c r="AM6" s="763"/>
      <c r="AN6" s="763"/>
      <c r="AO6" s="763"/>
      <c r="AP6" s="763"/>
      <c r="AQ6" s="763"/>
      <c r="AR6" s="763"/>
      <c r="AS6" s="763"/>
      <c r="AT6" s="763"/>
      <c r="AU6" s="763"/>
      <c r="AV6" s="763"/>
      <c r="AW6" s="763"/>
      <c r="AX6" s="763"/>
      <c r="AY6" s="763"/>
      <c r="AZ6" s="763"/>
      <c r="BA6" s="763"/>
      <c r="BB6" s="763"/>
      <c r="BC6" s="763"/>
      <c r="BD6" s="763"/>
      <c r="BE6" s="763"/>
      <c r="BF6" s="763"/>
      <c r="BG6" s="763"/>
      <c r="BH6" s="763"/>
      <c r="BI6" s="763"/>
      <c r="BJ6" s="763"/>
      <c r="BK6" s="763"/>
      <c r="BL6" s="763"/>
      <c r="BM6" s="763"/>
      <c r="BN6" s="763"/>
      <c r="BO6" s="763"/>
      <c r="BP6" s="763"/>
      <c r="BQ6" s="763"/>
      <c r="BR6" s="763"/>
    </row>
    <row r="7" spans="1:70" ht="17.25" customHeight="1">
      <c r="H7" s="822"/>
    </row>
    <row r="8" spans="1:70" s="764" customFormat="1" ht="39.75" customHeight="1">
      <c r="A8" s="523" t="s">
        <v>10</v>
      </c>
      <c r="B8" s="523" t="s">
        <v>44</v>
      </c>
      <c r="C8" s="523" t="s">
        <v>212</v>
      </c>
      <c r="D8" s="582" t="s">
        <v>344</v>
      </c>
      <c r="E8" s="582" t="s">
        <v>378</v>
      </c>
      <c r="F8" s="582" t="s">
        <v>345</v>
      </c>
      <c r="G8" s="582" t="s">
        <v>346</v>
      </c>
      <c r="H8" s="582" t="s">
        <v>281</v>
      </c>
      <c r="K8" s="765"/>
    </row>
    <row r="9" spans="1:70" s="768" customFormat="1" ht="29.25" customHeight="1">
      <c r="A9" s="766" t="s">
        <v>183</v>
      </c>
      <c r="B9" s="817" t="s">
        <v>347</v>
      </c>
      <c r="C9" s="766" t="s">
        <v>199</v>
      </c>
      <c r="D9" s="767"/>
      <c r="E9" s="582"/>
      <c r="F9" s="767"/>
      <c r="G9" s="767"/>
      <c r="H9" s="767"/>
    </row>
    <row r="10" spans="1:70" s="524" customFormat="1" ht="14.25">
      <c r="A10" s="770">
        <v>1</v>
      </c>
      <c r="B10" s="769" t="s">
        <v>294</v>
      </c>
      <c r="C10" s="770" t="s">
        <v>199</v>
      </c>
      <c r="D10" s="771"/>
      <c r="E10" s="771"/>
      <c r="F10" s="771"/>
      <c r="G10" s="771"/>
      <c r="H10" s="771"/>
    </row>
    <row r="11" spans="1:70" s="774" customFormat="1" ht="15">
      <c r="A11" s="752" t="s">
        <v>60</v>
      </c>
      <c r="B11" s="695" t="s">
        <v>295</v>
      </c>
      <c r="C11" s="772"/>
      <c r="D11" s="773"/>
      <c r="E11" s="773"/>
      <c r="F11" s="773"/>
      <c r="G11" s="773"/>
      <c r="H11" s="773"/>
    </row>
    <row r="12" spans="1:70" s="774" customFormat="1" ht="15">
      <c r="A12" s="752" t="s">
        <v>61</v>
      </c>
      <c r="B12" s="695" t="s">
        <v>296</v>
      </c>
      <c r="C12" s="772"/>
      <c r="D12" s="773"/>
      <c r="E12" s="773"/>
      <c r="F12" s="773"/>
      <c r="G12" s="773"/>
      <c r="H12" s="773"/>
    </row>
    <row r="13" spans="1:70" ht="28.5">
      <c r="A13" s="770">
        <v>2</v>
      </c>
      <c r="B13" s="775" t="s">
        <v>367</v>
      </c>
      <c r="C13" s="770" t="s">
        <v>199</v>
      </c>
      <c r="D13" s="771"/>
      <c r="E13" s="771"/>
      <c r="F13" s="776"/>
      <c r="G13" s="776"/>
      <c r="H13" s="776"/>
    </row>
    <row r="14" spans="1:70" ht="14.25">
      <c r="A14" s="770">
        <v>3</v>
      </c>
      <c r="B14" s="775" t="s">
        <v>297</v>
      </c>
      <c r="C14" s="770" t="s">
        <v>199</v>
      </c>
      <c r="D14" s="771"/>
      <c r="E14" s="771"/>
      <c r="F14" s="776"/>
      <c r="G14" s="776"/>
      <c r="H14" s="776"/>
    </row>
    <row r="15" spans="1:70" ht="14.25">
      <c r="A15" s="705" t="s">
        <v>298</v>
      </c>
      <c r="B15" s="695" t="s">
        <v>299</v>
      </c>
      <c r="C15" s="770"/>
      <c r="D15" s="771"/>
      <c r="E15" s="771"/>
      <c r="F15" s="776"/>
      <c r="G15" s="776"/>
      <c r="H15" s="776"/>
    </row>
    <row r="16" spans="1:70" ht="14.25">
      <c r="A16" s="705" t="s">
        <v>298</v>
      </c>
      <c r="B16" s="695" t="s">
        <v>300</v>
      </c>
      <c r="C16" s="770"/>
      <c r="D16" s="771"/>
      <c r="E16" s="771"/>
      <c r="F16" s="776"/>
      <c r="G16" s="776"/>
      <c r="H16" s="776"/>
    </row>
    <row r="17" spans="1:8" ht="15">
      <c r="A17" s="770">
        <v>4</v>
      </c>
      <c r="B17" s="775" t="s">
        <v>301</v>
      </c>
      <c r="C17" s="770" t="s">
        <v>199</v>
      </c>
      <c r="D17" s="777"/>
      <c r="E17" s="777"/>
      <c r="F17" s="778"/>
      <c r="G17" s="778"/>
      <c r="H17" s="778"/>
    </row>
    <row r="18" spans="1:8" ht="14.25">
      <c r="A18" s="770">
        <v>5</v>
      </c>
      <c r="B18" s="775" t="s">
        <v>302</v>
      </c>
      <c r="C18" s="770" t="s">
        <v>199</v>
      </c>
      <c r="D18" s="771"/>
      <c r="E18" s="771"/>
      <c r="F18" s="776"/>
      <c r="G18" s="776"/>
      <c r="H18" s="776"/>
    </row>
    <row r="19" spans="1:8" ht="28.5">
      <c r="A19" s="770">
        <v>6</v>
      </c>
      <c r="B19" s="775" t="s">
        <v>303</v>
      </c>
      <c r="C19" s="770" t="s">
        <v>199</v>
      </c>
      <c r="D19" s="779"/>
      <c r="E19" s="779"/>
      <c r="F19" s="749"/>
      <c r="G19" s="749"/>
      <c r="H19" s="749"/>
    </row>
    <row r="20" spans="1:8" s="524" customFormat="1" ht="14.25">
      <c r="A20" s="770" t="s">
        <v>55</v>
      </c>
      <c r="B20" s="780" t="s">
        <v>309</v>
      </c>
      <c r="C20" s="770" t="s">
        <v>199</v>
      </c>
      <c r="D20" s="769"/>
      <c r="E20" s="779"/>
      <c r="F20" s="769"/>
      <c r="G20" s="769"/>
      <c r="H20" s="769"/>
    </row>
    <row r="21" spans="1:8" s="524" customFormat="1" ht="25.5">
      <c r="A21" s="770" t="s">
        <v>56</v>
      </c>
      <c r="B21" s="780" t="s">
        <v>372</v>
      </c>
      <c r="C21" s="770" t="s">
        <v>199</v>
      </c>
      <c r="D21" s="511"/>
      <c r="E21" s="511"/>
      <c r="F21" s="769"/>
      <c r="G21" s="769"/>
      <c r="H21" s="769"/>
    </row>
    <row r="22" spans="1:8" s="524" customFormat="1" ht="14.25">
      <c r="A22" s="770" t="s">
        <v>15</v>
      </c>
      <c r="B22" s="780" t="s">
        <v>310</v>
      </c>
      <c r="C22" s="770" t="s">
        <v>199</v>
      </c>
      <c r="D22" s="511"/>
      <c r="E22" s="769"/>
      <c r="F22" s="769"/>
      <c r="G22" s="769"/>
      <c r="H22" s="769"/>
    </row>
    <row r="23" spans="1:8" ht="21" hidden="1" customHeight="1">
      <c r="A23" s="750">
        <v>1</v>
      </c>
      <c r="B23" s="781" t="s">
        <v>348</v>
      </c>
      <c r="C23" s="750" t="s">
        <v>199</v>
      </c>
      <c r="D23" s="514"/>
      <c r="E23" s="749"/>
      <c r="F23" s="749"/>
      <c r="G23" s="749"/>
      <c r="H23" s="749"/>
    </row>
    <row r="24" spans="1:8" ht="18" hidden="1" customHeight="1">
      <c r="A24" s="750">
        <v>2</v>
      </c>
      <c r="B24" s="781" t="s">
        <v>349</v>
      </c>
      <c r="C24" s="750" t="s">
        <v>199</v>
      </c>
      <c r="D24" s="514"/>
      <c r="E24" s="749"/>
      <c r="F24" s="749"/>
      <c r="G24" s="749"/>
      <c r="H24" s="749"/>
    </row>
    <row r="25" spans="1:8" s="524" customFormat="1" ht="14.25">
      <c r="A25" s="770" t="s">
        <v>16</v>
      </c>
      <c r="B25" s="780" t="s">
        <v>350</v>
      </c>
      <c r="C25" s="770" t="s">
        <v>199</v>
      </c>
      <c r="D25" s="511"/>
      <c r="E25" s="511"/>
      <c r="F25" s="769"/>
      <c r="G25" s="769"/>
      <c r="H25" s="769"/>
    </row>
    <row r="26" spans="1:8" ht="23.25" hidden="1" customHeight="1">
      <c r="A26" s="513">
        <v>1</v>
      </c>
      <c r="B26" s="728" t="s">
        <v>75</v>
      </c>
      <c r="C26" s="750" t="s">
        <v>199</v>
      </c>
      <c r="D26" s="782"/>
      <c r="E26" s="782"/>
      <c r="F26" s="749"/>
      <c r="G26" s="749"/>
      <c r="H26" s="749"/>
    </row>
    <row r="27" spans="1:8" ht="23.25" hidden="1" customHeight="1">
      <c r="A27" s="513">
        <v>2</v>
      </c>
      <c r="B27" s="728" t="s">
        <v>313</v>
      </c>
      <c r="C27" s="750" t="s">
        <v>199</v>
      </c>
      <c r="D27" s="782"/>
      <c r="E27" s="782"/>
      <c r="F27" s="749"/>
      <c r="G27" s="749"/>
      <c r="H27" s="749"/>
    </row>
    <row r="28" spans="1:8" ht="23.25" hidden="1" customHeight="1">
      <c r="A28" s="513">
        <v>3</v>
      </c>
      <c r="B28" s="728" t="s">
        <v>23</v>
      </c>
      <c r="C28" s="750" t="s">
        <v>199</v>
      </c>
      <c r="D28" s="782"/>
      <c r="E28" s="782"/>
      <c r="F28" s="749"/>
      <c r="G28" s="749"/>
      <c r="H28" s="749"/>
    </row>
    <row r="29" spans="1:8" ht="23.25" hidden="1" customHeight="1">
      <c r="A29" s="513">
        <v>4</v>
      </c>
      <c r="B29" s="728" t="s">
        <v>314</v>
      </c>
      <c r="C29" s="750" t="s">
        <v>199</v>
      </c>
      <c r="D29" s="782"/>
      <c r="E29" s="782"/>
      <c r="F29" s="749"/>
      <c r="G29" s="749"/>
      <c r="H29" s="749"/>
    </row>
    <row r="30" spans="1:8" ht="23.25" hidden="1" customHeight="1">
      <c r="A30" s="513" t="s">
        <v>60</v>
      </c>
      <c r="B30" s="728" t="s">
        <v>25</v>
      </c>
      <c r="C30" s="750"/>
      <c r="D30" s="782"/>
      <c r="E30" s="782"/>
      <c r="F30" s="749"/>
      <c r="G30" s="749"/>
      <c r="H30" s="749"/>
    </row>
    <row r="31" spans="1:8" ht="34.5" hidden="1" customHeight="1">
      <c r="A31" s="513" t="s">
        <v>61</v>
      </c>
      <c r="B31" s="783" t="s">
        <v>351</v>
      </c>
      <c r="C31" s="750"/>
      <c r="D31" s="782"/>
      <c r="E31" s="782"/>
      <c r="F31" s="749"/>
      <c r="G31" s="749"/>
      <c r="H31" s="749"/>
    </row>
    <row r="32" spans="1:8" s="786" customFormat="1" ht="19.5" hidden="1" customHeight="1">
      <c r="A32" s="735" t="s">
        <v>315</v>
      </c>
      <c r="B32" s="784" t="s">
        <v>316</v>
      </c>
      <c r="C32" s="752"/>
      <c r="D32" s="785"/>
      <c r="E32" s="785"/>
      <c r="F32" s="751"/>
      <c r="G32" s="751"/>
      <c r="H32" s="751"/>
    </row>
    <row r="33" spans="1:8" s="786" customFormat="1" ht="19.5" hidden="1" customHeight="1">
      <c r="A33" s="735" t="s">
        <v>317</v>
      </c>
      <c r="B33" s="784" t="s">
        <v>318</v>
      </c>
      <c r="C33" s="752"/>
      <c r="D33" s="785"/>
      <c r="E33" s="785"/>
      <c r="F33" s="751"/>
      <c r="G33" s="751"/>
      <c r="H33" s="751"/>
    </row>
    <row r="34" spans="1:8" ht="19.5" hidden="1" customHeight="1">
      <c r="A34" s="513" t="s">
        <v>319</v>
      </c>
      <c r="B34" s="728" t="s">
        <v>352</v>
      </c>
      <c r="C34" s="750"/>
      <c r="D34" s="782"/>
      <c r="E34" s="782"/>
      <c r="F34" s="749"/>
      <c r="G34" s="749"/>
      <c r="H34" s="749"/>
    </row>
    <row r="35" spans="1:8" ht="18" hidden="1" customHeight="1">
      <c r="A35" s="513">
        <v>5</v>
      </c>
      <c r="B35" s="728" t="s">
        <v>38</v>
      </c>
      <c r="C35" s="750" t="s">
        <v>199</v>
      </c>
      <c r="D35" s="782"/>
      <c r="E35" s="782"/>
      <c r="F35" s="749"/>
      <c r="G35" s="749"/>
      <c r="H35" s="749"/>
    </row>
    <row r="36" spans="1:8" ht="22.5" hidden="1" customHeight="1">
      <c r="A36" s="513">
        <v>6</v>
      </c>
      <c r="B36" s="728" t="s">
        <v>353</v>
      </c>
      <c r="C36" s="750" t="s">
        <v>199</v>
      </c>
      <c r="D36" s="782"/>
      <c r="E36" s="782"/>
      <c r="F36" s="749"/>
      <c r="G36" s="749"/>
      <c r="H36" s="749"/>
    </row>
    <row r="37" spans="1:8" ht="22.5" hidden="1" customHeight="1">
      <c r="A37" s="513">
        <v>7</v>
      </c>
      <c r="B37" s="728" t="s">
        <v>321</v>
      </c>
      <c r="C37" s="750" t="s">
        <v>199</v>
      </c>
      <c r="D37" s="782"/>
      <c r="E37" s="782"/>
      <c r="F37" s="749"/>
      <c r="G37" s="749"/>
      <c r="H37" s="749"/>
    </row>
    <row r="38" spans="1:8" ht="22.5" hidden="1" customHeight="1">
      <c r="A38" s="513">
        <v>8</v>
      </c>
      <c r="B38" s="728" t="s">
        <v>354</v>
      </c>
      <c r="C38" s="750" t="s">
        <v>199</v>
      </c>
      <c r="D38" s="749"/>
      <c r="E38" s="782"/>
      <c r="F38" s="749"/>
      <c r="G38" s="749"/>
      <c r="H38" s="749"/>
    </row>
    <row r="39" spans="1:8" ht="15" hidden="1">
      <c r="A39" s="750"/>
      <c r="B39" s="749" t="s">
        <v>35</v>
      </c>
      <c r="C39" s="749"/>
      <c r="D39" s="749"/>
      <c r="E39" s="749"/>
      <c r="F39" s="749"/>
      <c r="G39" s="749"/>
      <c r="H39" s="749"/>
    </row>
    <row r="40" spans="1:8" ht="15">
      <c r="A40" s="719" t="s">
        <v>115</v>
      </c>
      <c r="B40" s="689" t="s">
        <v>322</v>
      </c>
      <c r="C40" s="690" t="s">
        <v>199</v>
      </c>
      <c r="D40" s="749"/>
      <c r="E40" s="749"/>
      <c r="F40" s="749"/>
      <c r="G40" s="749"/>
      <c r="H40" s="749"/>
    </row>
    <row r="41" spans="1:8" ht="15" hidden="1">
      <c r="A41" s="750"/>
      <c r="B41" s="749"/>
      <c r="C41" s="749"/>
      <c r="D41" s="749"/>
      <c r="E41" s="749"/>
      <c r="F41" s="749"/>
      <c r="G41" s="749"/>
      <c r="H41" s="749"/>
    </row>
    <row r="42" spans="1:8" s="524" customFormat="1" ht="14.25">
      <c r="A42" s="770" t="s">
        <v>122</v>
      </c>
      <c r="B42" s="780" t="s">
        <v>323</v>
      </c>
      <c r="C42" s="770" t="s">
        <v>199</v>
      </c>
      <c r="D42" s="511"/>
      <c r="E42" s="511"/>
      <c r="F42" s="769"/>
      <c r="G42" s="769"/>
      <c r="H42" s="769"/>
    </row>
    <row r="43" spans="1:8" s="524" customFormat="1" ht="21" hidden="1" customHeight="1">
      <c r="A43" s="750">
        <v>1</v>
      </c>
      <c r="B43" s="781" t="s">
        <v>355</v>
      </c>
      <c r="C43" s="750" t="s">
        <v>199</v>
      </c>
      <c r="D43" s="778"/>
      <c r="E43" s="778"/>
      <c r="F43" s="769"/>
      <c r="G43" s="769"/>
      <c r="H43" s="769"/>
    </row>
    <row r="44" spans="1:8" s="524" customFormat="1" ht="21" hidden="1" customHeight="1">
      <c r="A44" s="750">
        <v>2</v>
      </c>
      <c r="B44" s="781" t="s">
        <v>312</v>
      </c>
      <c r="C44" s="750" t="s">
        <v>199</v>
      </c>
      <c r="D44" s="778"/>
      <c r="E44" s="778"/>
      <c r="F44" s="769"/>
      <c r="G44" s="769"/>
      <c r="H44" s="769"/>
    </row>
    <row r="45" spans="1:8" s="524" customFormat="1" ht="14.25">
      <c r="A45" s="770" t="s">
        <v>152</v>
      </c>
      <c r="B45" s="780" t="s">
        <v>356</v>
      </c>
      <c r="C45" s="770" t="s">
        <v>199</v>
      </c>
      <c r="D45" s="511"/>
      <c r="E45" s="511"/>
      <c r="F45" s="769"/>
      <c r="G45" s="769"/>
      <c r="H45" s="769"/>
    </row>
    <row r="46" spans="1:8" ht="15">
      <c r="A46" s="750">
        <v>1</v>
      </c>
      <c r="B46" s="749" t="s">
        <v>357</v>
      </c>
      <c r="C46" s="750" t="s">
        <v>199</v>
      </c>
      <c r="D46" s="782"/>
      <c r="E46" s="782"/>
      <c r="F46" s="749"/>
      <c r="G46" s="749"/>
      <c r="H46" s="749"/>
    </row>
    <row r="47" spans="1:8" ht="15">
      <c r="A47" s="750">
        <v>2</v>
      </c>
      <c r="B47" s="749" t="s">
        <v>358</v>
      </c>
      <c r="C47" s="750" t="s">
        <v>199</v>
      </c>
      <c r="D47" s="782"/>
      <c r="E47" s="782"/>
      <c r="F47" s="749"/>
      <c r="G47" s="749"/>
      <c r="H47" s="749"/>
    </row>
    <row r="48" spans="1:8" s="524" customFormat="1" ht="14.25">
      <c r="A48" s="788"/>
      <c r="B48" s="788" t="s">
        <v>371</v>
      </c>
      <c r="C48" s="788" t="s">
        <v>199</v>
      </c>
      <c r="D48" s="528"/>
      <c r="E48" s="528"/>
      <c r="F48" s="787"/>
      <c r="G48" s="787"/>
      <c r="H48" s="528"/>
    </row>
    <row r="49" spans="1:9" s="768" customFormat="1" ht="14.25">
      <c r="A49" s="812" t="s">
        <v>63</v>
      </c>
      <c r="B49" s="790" t="s">
        <v>326</v>
      </c>
      <c r="C49" s="789"/>
      <c r="D49" s="789"/>
      <c r="E49" s="789"/>
      <c r="F49" s="789"/>
      <c r="G49" s="789"/>
      <c r="H49" s="789"/>
    </row>
    <row r="50" spans="1:9" s="524" customFormat="1" ht="14.25">
      <c r="A50" s="770" t="s">
        <v>60</v>
      </c>
      <c r="B50" s="769" t="s">
        <v>327</v>
      </c>
      <c r="C50" s="769"/>
      <c r="D50" s="769"/>
      <c r="E50" s="769"/>
      <c r="F50" s="769"/>
      <c r="G50" s="769"/>
      <c r="H50" s="769"/>
    </row>
    <row r="51" spans="1:9" ht="15">
      <c r="A51" s="750">
        <v>1</v>
      </c>
      <c r="B51" s="749" t="s">
        <v>19</v>
      </c>
      <c r="C51" s="750" t="s">
        <v>110</v>
      </c>
      <c r="D51" s="791"/>
      <c r="E51" s="791"/>
      <c r="F51" s="791"/>
      <c r="G51" s="791"/>
      <c r="H51" s="791"/>
      <c r="I51" s="792"/>
    </row>
    <row r="52" spans="1:9" ht="15" hidden="1" outlineLevel="1">
      <c r="A52" s="750"/>
      <c r="B52" s="1112" t="s">
        <v>583</v>
      </c>
      <c r="C52" s="1110" t="s">
        <v>31</v>
      </c>
      <c r="D52" s="791"/>
      <c r="E52" s="791"/>
      <c r="F52" s="791"/>
      <c r="G52" s="791"/>
      <c r="H52" s="791"/>
      <c r="I52" s="792"/>
    </row>
    <row r="53" spans="1:9" ht="15" hidden="1" outlineLevel="1">
      <c r="A53" s="750"/>
      <c r="B53" s="1112" t="s">
        <v>584</v>
      </c>
      <c r="C53" s="1110" t="s">
        <v>110</v>
      </c>
      <c r="D53" s="791"/>
      <c r="E53" s="791"/>
      <c r="F53" s="791"/>
      <c r="G53" s="791"/>
      <c r="H53" s="791"/>
      <c r="I53" s="792"/>
    </row>
    <row r="54" spans="1:9" ht="15" hidden="1" outlineLevel="1">
      <c r="A54" s="750"/>
      <c r="B54" s="1112" t="s">
        <v>585</v>
      </c>
      <c r="C54" s="1110" t="s">
        <v>110</v>
      </c>
      <c r="D54" s="791"/>
      <c r="E54" s="791"/>
      <c r="F54" s="791"/>
      <c r="G54" s="791"/>
      <c r="H54" s="791"/>
      <c r="I54" s="792"/>
    </row>
    <row r="55" spans="1:9" ht="15" hidden="1" collapsed="1">
      <c r="A55" s="750"/>
      <c r="B55" s="1213" t="s">
        <v>35</v>
      </c>
      <c r="C55" s="1110"/>
      <c r="D55" s="791"/>
      <c r="E55" s="791"/>
      <c r="F55" s="791"/>
      <c r="G55" s="791"/>
      <c r="H55" s="791"/>
      <c r="I55" s="792"/>
    </row>
    <row r="56" spans="1:9" ht="15">
      <c r="A56" s="750">
        <v>2</v>
      </c>
      <c r="B56" s="749" t="s">
        <v>328</v>
      </c>
      <c r="C56" s="750" t="s">
        <v>164</v>
      </c>
      <c r="D56" s="791"/>
      <c r="E56" s="791"/>
      <c r="F56" s="791"/>
      <c r="G56" s="791"/>
      <c r="H56" s="791"/>
      <c r="I56" s="792"/>
    </row>
    <row r="57" spans="1:9" ht="15">
      <c r="A57" s="750">
        <v>3</v>
      </c>
      <c r="B57" s="749" t="s">
        <v>386</v>
      </c>
      <c r="C57" s="750" t="s">
        <v>329</v>
      </c>
      <c r="D57" s="791"/>
      <c r="E57" s="791"/>
      <c r="F57" s="791"/>
      <c r="G57" s="791"/>
      <c r="H57" s="791"/>
      <c r="I57" s="792"/>
    </row>
    <row r="58" spans="1:9" s="786" customFormat="1" ht="15" hidden="1" outlineLevel="1">
      <c r="A58" s="752"/>
      <c r="B58" s="751" t="s">
        <v>384</v>
      </c>
      <c r="C58" s="752" t="s">
        <v>329</v>
      </c>
      <c r="D58" s="815"/>
      <c r="E58" s="815"/>
      <c r="F58" s="815"/>
      <c r="G58" s="815"/>
      <c r="H58" s="815"/>
      <c r="I58" s="816"/>
    </row>
    <row r="59" spans="1:9" s="786" customFormat="1" ht="15" hidden="1" outlineLevel="1">
      <c r="A59" s="752"/>
      <c r="B59" s="751" t="s">
        <v>385</v>
      </c>
      <c r="C59" s="752" t="s">
        <v>329</v>
      </c>
      <c r="D59" s="815"/>
      <c r="E59" s="815"/>
      <c r="F59" s="815"/>
      <c r="G59" s="815"/>
      <c r="H59" s="815"/>
      <c r="I59" s="816"/>
    </row>
    <row r="60" spans="1:9" ht="15" collapsed="1">
      <c r="A60" s="770" t="s">
        <v>61</v>
      </c>
      <c r="B60" s="769" t="s">
        <v>390</v>
      </c>
      <c r="C60" s="750"/>
      <c r="D60" s="791"/>
      <c r="E60" s="791"/>
      <c r="F60" s="791"/>
      <c r="G60" s="791"/>
      <c r="H60" s="791"/>
      <c r="I60" s="792"/>
    </row>
    <row r="61" spans="1:9" s="774" customFormat="1" ht="15">
      <c r="A61" s="772" t="s">
        <v>382</v>
      </c>
      <c r="B61" s="818" t="s">
        <v>383</v>
      </c>
      <c r="C61" s="772"/>
      <c r="D61" s="819"/>
      <c r="E61" s="819"/>
      <c r="F61" s="819"/>
      <c r="G61" s="819"/>
      <c r="H61" s="819"/>
      <c r="I61" s="820"/>
    </row>
    <row r="62" spans="1:9" ht="15">
      <c r="A62" s="750">
        <v>1</v>
      </c>
      <c r="B62" s="749" t="s">
        <v>19</v>
      </c>
      <c r="C62" s="750" t="s">
        <v>110</v>
      </c>
      <c r="D62" s="749"/>
      <c r="E62" s="791"/>
      <c r="F62" s="749"/>
      <c r="G62" s="749"/>
      <c r="H62" s="749"/>
    </row>
    <row r="63" spans="1:9" ht="15" hidden="1" outlineLevel="1">
      <c r="A63" s="750"/>
      <c r="B63" s="1112" t="s">
        <v>583</v>
      </c>
      <c r="C63" s="1110" t="s">
        <v>31</v>
      </c>
      <c r="D63" s="749"/>
      <c r="E63" s="791"/>
      <c r="F63" s="749"/>
      <c r="G63" s="749"/>
      <c r="H63" s="749"/>
    </row>
    <row r="64" spans="1:9" ht="15" hidden="1" outlineLevel="1">
      <c r="A64" s="750"/>
      <c r="B64" s="1112" t="s">
        <v>584</v>
      </c>
      <c r="C64" s="1110" t="s">
        <v>110</v>
      </c>
      <c r="D64" s="749"/>
      <c r="E64" s="791"/>
      <c r="F64" s="749"/>
      <c r="G64" s="749"/>
      <c r="H64" s="749"/>
    </row>
    <row r="65" spans="1:8" ht="15" hidden="1" outlineLevel="1">
      <c r="A65" s="750"/>
      <c r="B65" s="1112" t="s">
        <v>585</v>
      </c>
      <c r="C65" s="1110" t="s">
        <v>110</v>
      </c>
      <c r="D65" s="749"/>
      <c r="E65" s="791"/>
      <c r="F65" s="749"/>
      <c r="G65" s="749"/>
      <c r="H65" s="749"/>
    </row>
    <row r="66" spans="1:8" ht="15" hidden="1" collapsed="1">
      <c r="A66" s="750"/>
      <c r="B66" s="1213" t="s">
        <v>35</v>
      </c>
      <c r="C66" s="1110"/>
      <c r="D66" s="749"/>
      <c r="E66" s="791"/>
      <c r="F66" s="749"/>
      <c r="G66" s="749"/>
      <c r="H66" s="749"/>
    </row>
    <row r="67" spans="1:8" ht="15">
      <c r="A67" s="750">
        <v>2</v>
      </c>
      <c r="B67" s="749" t="s">
        <v>20</v>
      </c>
      <c r="C67" s="750" t="s">
        <v>329</v>
      </c>
      <c r="D67" s="793"/>
      <c r="E67" s="791"/>
      <c r="F67" s="749"/>
      <c r="G67" s="749"/>
      <c r="H67" s="749"/>
    </row>
    <row r="68" spans="1:8" ht="16.5" hidden="1" customHeight="1">
      <c r="A68" s="750"/>
      <c r="B68" s="749" t="s">
        <v>35</v>
      </c>
      <c r="C68" s="750"/>
      <c r="D68" s="793"/>
      <c r="E68" s="791"/>
      <c r="F68" s="749"/>
      <c r="G68" s="749"/>
      <c r="H68" s="749"/>
    </row>
    <row r="69" spans="1:8" s="774" customFormat="1" ht="15">
      <c r="A69" s="772" t="s">
        <v>387</v>
      </c>
      <c r="B69" s="818" t="s">
        <v>388</v>
      </c>
      <c r="C69" s="772"/>
      <c r="D69" s="818"/>
      <c r="E69" s="818"/>
      <c r="F69" s="818"/>
      <c r="G69" s="818"/>
      <c r="H69" s="818"/>
    </row>
    <row r="70" spans="1:8" ht="15">
      <c r="A70" s="750">
        <v>1</v>
      </c>
      <c r="B70" s="749" t="s">
        <v>19</v>
      </c>
      <c r="C70" s="750" t="s">
        <v>110</v>
      </c>
      <c r="D70" s="749"/>
      <c r="E70" s="791"/>
      <c r="F70" s="749"/>
      <c r="G70" s="749"/>
      <c r="H70" s="749"/>
    </row>
    <row r="71" spans="1:8" ht="15" hidden="1" outlineLevel="1">
      <c r="A71" s="750"/>
      <c r="B71" s="1112" t="s">
        <v>583</v>
      </c>
      <c r="C71" s="1110" t="s">
        <v>31</v>
      </c>
      <c r="D71" s="749"/>
      <c r="E71" s="791"/>
      <c r="F71" s="749"/>
      <c r="G71" s="749"/>
      <c r="H71" s="749"/>
    </row>
    <row r="72" spans="1:8" ht="15" hidden="1" outlineLevel="1">
      <c r="A72" s="750"/>
      <c r="B72" s="1112" t="s">
        <v>584</v>
      </c>
      <c r="C72" s="1110" t="s">
        <v>110</v>
      </c>
      <c r="D72" s="749"/>
      <c r="E72" s="791"/>
      <c r="F72" s="749"/>
      <c r="G72" s="749"/>
      <c r="H72" s="749"/>
    </row>
    <row r="73" spans="1:8" ht="15" hidden="1" outlineLevel="1">
      <c r="A73" s="750"/>
      <c r="B73" s="1112" t="s">
        <v>585</v>
      </c>
      <c r="C73" s="1110" t="s">
        <v>110</v>
      </c>
      <c r="D73" s="749"/>
      <c r="E73" s="791"/>
      <c r="F73" s="749"/>
      <c r="G73" s="749"/>
      <c r="H73" s="749"/>
    </row>
    <row r="74" spans="1:8" ht="15" hidden="1" collapsed="1">
      <c r="A74" s="750"/>
      <c r="B74" s="1213" t="s">
        <v>35</v>
      </c>
      <c r="C74" s="1110"/>
      <c r="D74" s="749"/>
      <c r="E74" s="791"/>
      <c r="F74" s="749"/>
      <c r="G74" s="749"/>
      <c r="H74" s="749"/>
    </row>
    <row r="75" spans="1:8" ht="15">
      <c r="A75" s="750">
        <v>2</v>
      </c>
      <c r="B75" s="749" t="s">
        <v>20</v>
      </c>
      <c r="C75" s="750" t="s">
        <v>329</v>
      </c>
      <c r="D75" s="793"/>
      <c r="E75" s="791"/>
      <c r="F75" s="749"/>
      <c r="G75" s="749"/>
      <c r="H75" s="749"/>
    </row>
    <row r="76" spans="1:8" ht="16.5" hidden="1" customHeight="1">
      <c r="A76" s="750"/>
      <c r="B76" s="749" t="s">
        <v>35</v>
      </c>
      <c r="C76" s="750"/>
      <c r="D76" s="793"/>
      <c r="E76" s="791"/>
      <c r="F76" s="749"/>
      <c r="G76" s="749"/>
      <c r="H76" s="749"/>
    </row>
    <row r="77" spans="1:8" ht="15">
      <c r="A77" s="772" t="s">
        <v>389</v>
      </c>
      <c r="B77" s="818" t="s">
        <v>255</v>
      </c>
      <c r="C77" s="750"/>
      <c r="D77" s="793"/>
      <c r="E77" s="791"/>
      <c r="F77" s="749"/>
      <c r="G77" s="749"/>
      <c r="H77" s="749"/>
    </row>
    <row r="78" spans="1:8" ht="15">
      <c r="A78" s="750">
        <v>1</v>
      </c>
      <c r="B78" s="749" t="s">
        <v>19</v>
      </c>
      <c r="C78" s="750" t="s">
        <v>110</v>
      </c>
      <c r="D78" s="749"/>
      <c r="E78" s="791"/>
      <c r="F78" s="749"/>
      <c r="G78" s="749"/>
      <c r="H78" s="749"/>
    </row>
    <row r="79" spans="1:8" ht="15" hidden="1" outlineLevel="1">
      <c r="A79" s="750"/>
      <c r="B79" s="1112" t="s">
        <v>583</v>
      </c>
      <c r="C79" s="1110" t="s">
        <v>31</v>
      </c>
      <c r="D79" s="749"/>
      <c r="E79" s="791"/>
      <c r="F79" s="749"/>
      <c r="G79" s="749"/>
      <c r="H79" s="749"/>
    </row>
    <row r="80" spans="1:8" ht="15" hidden="1" outlineLevel="1">
      <c r="A80" s="750"/>
      <c r="B80" s="1112" t="s">
        <v>584</v>
      </c>
      <c r="C80" s="1110" t="s">
        <v>110</v>
      </c>
      <c r="D80" s="749"/>
      <c r="E80" s="791"/>
      <c r="F80" s="749"/>
      <c r="G80" s="749"/>
      <c r="H80" s="749"/>
    </row>
    <row r="81" spans="1:8" ht="15" hidden="1" outlineLevel="1">
      <c r="A81" s="750"/>
      <c r="B81" s="1112" t="s">
        <v>585</v>
      </c>
      <c r="C81" s="1110" t="s">
        <v>110</v>
      </c>
      <c r="D81" s="749"/>
      <c r="E81" s="791"/>
      <c r="F81" s="749"/>
      <c r="G81" s="749"/>
      <c r="H81" s="749"/>
    </row>
    <row r="82" spans="1:8" ht="15" hidden="1" collapsed="1">
      <c r="A82" s="750"/>
      <c r="B82" s="1213" t="s">
        <v>35</v>
      </c>
      <c r="C82" s="1110"/>
      <c r="D82" s="749"/>
      <c r="E82" s="791"/>
      <c r="F82" s="749"/>
      <c r="G82" s="749"/>
      <c r="H82" s="749"/>
    </row>
    <row r="83" spans="1:8" ht="15">
      <c r="A83" s="750">
        <v>2</v>
      </c>
      <c r="B83" s="749" t="s">
        <v>20</v>
      </c>
      <c r="C83" s="750" t="s">
        <v>329</v>
      </c>
      <c r="D83" s="793"/>
      <c r="E83" s="791"/>
      <c r="F83" s="749"/>
      <c r="G83" s="749"/>
      <c r="H83" s="749"/>
    </row>
    <row r="84" spans="1:8" ht="16.5" hidden="1" customHeight="1">
      <c r="A84" s="750"/>
      <c r="B84" s="749" t="s">
        <v>35</v>
      </c>
      <c r="C84" s="750"/>
      <c r="D84" s="793"/>
      <c r="E84" s="791"/>
      <c r="F84" s="749"/>
      <c r="G84" s="749"/>
      <c r="H84" s="749"/>
    </row>
    <row r="85" spans="1:8" s="524" customFormat="1" ht="14.25">
      <c r="A85" s="770" t="s">
        <v>319</v>
      </c>
      <c r="B85" s="769" t="s">
        <v>331</v>
      </c>
      <c r="C85" s="770"/>
      <c r="D85" s="769"/>
      <c r="E85" s="769"/>
      <c r="F85" s="769"/>
      <c r="G85" s="769"/>
      <c r="H85" s="769"/>
    </row>
    <row r="86" spans="1:8" ht="15">
      <c r="A86" s="750">
        <v>1</v>
      </c>
      <c r="B86" s="749" t="s">
        <v>582</v>
      </c>
      <c r="C86" s="750" t="s">
        <v>110</v>
      </c>
      <c r="D86" s="794"/>
      <c r="E86" s="794"/>
      <c r="F86" s="749"/>
      <c r="G86" s="749"/>
      <c r="H86" s="749"/>
    </row>
    <row r="87" spans="1:8" ht="15" hidden="1" outlineLevel="1">
      <c r="A87" s="1214"/>
      <c r="B87" s="1112" t="s">
        <v>583</v>
      </c>
      <c r="C87" s="1110" t="s">
        <v>31</v>
      </c>
      <c r="D87" s="1216"/>
      <c r="E87" s="1216"/>
      <c r="F87" s="1215"/>
      <c r="G87" s="1215"/>
      <c r="H87" s="1215"/>
    </row>
    <row r="88" spans="1:8" ht="15" hidden="1" outlineLevel="1">
      <c r="A88" s="1214"/>
      <c r="B88" s="1112" t="s">
        <v>584</v>
      </c>
      <c r="C88" s="1110" t="s">
        <v>110</v>
      </c>
      <c r="D88" s="1216"/>
      <c r="E88" s="1216"/>
      <c r="F88" s="1215"/>
      <c r="G88" s="1215"/>
      <c r="H88" s="1215"/>
    </row>
    <row r="89" spans="1:8" ht="15" hidden="1" outlineLevel="1">
      <c r="A89" s="1214"/>
      <c r="B89" s="1112" t="s">
        <v>585</v>
      </c>
      <c r="C89" s="1110" t="s">
        <v>110</v>
      </c>
      <c r="D89" s="1216"/>
      <c r="E89" s="1216"/>
      <c r="F89" s="1215"/>
      <c r="G89" s="1215"/>
      <c r="H89" s="1215"/>
    </row>
    <row r="90" spans="1:8" ht="15" hidden="1" collapsed="1">
      <c r="A90" s="1214"/>
      <c r="B90" s="1215" t="s">
        <v>35</v>
      </c>
      <c r="C90" s="1214"/>
      <c r="D90" s="1216"/>
      <c r="E90" s="1216"/>
      <c r="F90" s="1215"/>
      <c r="G90" s="1215"/>
      <c r="H90" s="1215"/>
    </row>
    <row r="91" spans="1:8" ht="15">
      <c r="A91" s="1321">
        <v>2</v>
      </c>
      <c r="B91" s="1322" t="s">
        <v>332</v>
      </c>
      <c r="C91" s="1321"/>
      <c r="D91" s="1322"/>
      <c r="E91" s="1322"/>
      <c r="F91" s="1322"/>
      <c r="G91" s="1322"/>
      <c r="H91" s="1322"/>
    </row>
    <row r="92" spans="1:8" s="786" customFormat="1" ht="16.5" hidden="1" customHeight="1" outlineLevel="1">
      <c r="A92" s="1318"/>
      <c r="B92" s="1319" t="s">
        <v>375</v>
      </c>
      <c r="C92" s="1318" t="s">
        <v>329</v>
      </c>
      <c r="D92" s="1320"/>
      <c r="E92" s="1320"/>
      <c r="F92" s="1319"/>
      <c r="G92" s="1319"/>
      <c r="H92" s="1319"/>
    </row>
    <row r="93" spans="1:8" s="786" customFormat="1" ht="16.5" hidden="1" customHeight="1" outlineLevel="1">
      <c r="A93" s="796"/>
      <c r="B93" s="795" t="s">
        <v>376</v>
      </c>
      <c r="C93" s="796" t="s">
        <v>329</v>
      </c>
      <c r="D93" s="797"/>
      <c r="E93" s="797"/>
      <c r="F93" s="795"/>
      <c r="G93" s="795"/>
      <c r="H93" s="795"/>
    </row>
    <row r="94" spans="1:8" ht="14.25" hidden="1" customHeight="1" collapsed="1">
      <c r="A94" s="798"/>
      <c r="B94" s="798" t="s">
        <v>35</v>
      </c>
      <c r="C94" s="798"/>
      <c r="D94" s="798"/>
      <c r="E94" s="798"/>
      <c r="F94" s="798"/>
      <c r="G94" s="798"/>
      <c r="H94" s="798"/>
    </row>
    <row r="95" spans="1:8" ht="18" customHeight="1">
      <c r="F95" s="763" t="s">
        <v>360</v>
      </c>
    </row>
    <row r="96" spans="1:8" ht="21" customHeight="1">
      <c r="B96" s="809" t="s">
        <v>65</v>
      </c>
      <c r="C96" s="1357" t="s">
        <v>528</v>
      </c>
      <c r="D96" s="1357"/>
      <c r="E96" s="1357"/>
      <c r="F96" s="799" t="s">
        <v>359</v>
      </c>
    </row>
    <row r="97" ht="21" customHeight="1"/>
    <row r="98" ht="21" customHeight="1"/>
    <row r="99" ht="21" customHeight="1"/>
    <row r="100" ht="21" customHeight="1"/>
  </sheetData>
  <mergeCells count="5">
    <mergeCell ref="C96:E96"/>
    <mergeCell ref="A5:H5"/>
    <mergeCell ref="A1:H1"/>
    <mergeCell ref="A2:H2"/>
    <mergeCell ref="A3:H3"/>
  </mergeCells>
  <phoneticPr fontId="59" type="noConversion"/>
  <pageMargins left="0.44" right="0.25" top="0.49" bottom="0.39" header="0.2" footer="0.16"/>
  <pageSetup paperSize="9" scale="82" orientation="portrait" r:id="rId1"/>
  <headerFooter alignWithMargins="0">
    <oddFooter>&amp;L&amp;10BM710-04
Ban hành lần: 01&amp;R&amp;10&amp;P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5"/>
  </sheetPr>
  <dimension ref="A1:AI177"/>
  <sheetViews>
    <sheetView view="pageBreakPreview" zoomScaleSheetLayoutView="100" workbookViewId="0">
      <pane xSplit="14" ySplit="11" topLeftCell="O110" activePane="bottomRight" state="frozen"/>
      <selection activeCell="G4" sqref="G4"/>
      <selection pane="topRight" activeCell="G4" sqref="G4"/>
      <selection pane="bottomLeft" activeCell="G4" sqref="G4"/>
      <selection pane="bottomRight" activeCell="D29" sqref="D29"/>
    </sheetView>
  </sheetViews>
  <sheetFormatPr defaultColWidth="7" defaultRowHeight="12.75" outlineLevelRow="1"/>
  <cols>
    <col min="1" max="1" width="4.75" style="509" customWidth="1"/>
    <col min="2" max="2" width="5.375" style="509" hidden="1" customWidth="1"/>
    <col min="3" max="3" width="6" style="509" hidden="1" customWidth="1"/>
    <col min="4" max="4" width="37" style="509" customWidth="1"/>
    <col min="5" max="5" width="5.875" style="509" customWidth="1"/>
    <col min="6" max="7" width="8.875" style="509" hidden="1" customWidth="1"/>
    <col min="8" max="8" width="8.75" style="509" hidden="1" customWidth="1"/>
    <col min="9" max="9" width="2.875" style="509" hidden="1" customWidth="1"/>
    <col min="10" max="10" width="9.25" style="509" hidden="1" customWidth="1"/>
    <col min="11" max="11" width="8.75" style="509" hidden="1" customWidth="1"/>
    <col min="12" max="12" width="8.25" style="509" hidden="1" customWidth="1"/>
    <col min="13" max="13" width="3.25" style="509" hidden="1" customWidth="1"/>
    <col min="14" max="14" width="9" style="509" customWidth="1"/>
    <col min="15" max="15" width="9.75" style="509" customWidth="1"/>
    <col min="16" max="16" width="3.75" style="509" hidden="1" customWidth="1"/>
    <col min="17" max="17" width="6.625" style="509" customWidth="1"/>
    <col min="18" max="20" width="6.125" style="509" customWidth="1"/>
    <col min="21" max="21" width="6.25" style="509" customWidth="1"/>
    <col min="22" max="22" width="6.125" style="509" customWidth="1"/>
    <col min="23" max="23" width="7.375" style="509" customWidth="1"/>
    <col min="24" max="24" width="6.375" style="509" customWidth="1"/>
    <col min="25" max="25" width="9" style="509" customWidth="1"/>
    <col min="26" max="26" width="8.375" style="509" hidden="1" customWidth="1"/>
    <col min="27" max="27" width="8.5" style="509" hidden="1" customWidth="1"/>
    <col min="28" max="28" width="4.875" style="509" hidden="1" customWidth="1"/>
    <col min="29" max="29" width="12" style="509" hidden="1" customWidth="1"/>
    <col min="30" max="30" width="5.75" style="509" hidden="1" customWidth="1"/>
    <col min="31" max="31" width="8.5" style="509" customWidth="1"/>
    <col min="32" max="32" width="10" style="509" customWidth="1"/>
    <col min="33" max="33" width="12.75" style="509" hidden="1" customWidth="1"/>
    <col min="34" max="34" width="8" style="509" hidden="1" customWidth="1"/>
    <col min="35" max="35" width="0" style="509" hidden="1" customWidth="1"/>
    <col min="36" max="16384" width="7" style="509"/>
  </cols>
  <sheetData>
    <row r="1" spans="1:35" ht="20.25">
      <c r="C1" s="1368" t="s">
        <v>366</v>
      </c>
      <c r="D1" s="1368"/>
      <c r="E1" s="1368"/>
      <c r="F1" s="1368"/>
      <c r="G1" s="1368"/>
      <c r="H1" s="1368"/>
      <c r="I1" s="1368"/>
      <c r="J1" s="1368"/>
      <c r="K1" s="1368"/>
      <c r="L1" s="1368"/>
      <c r="M1" s="1368"/>
      <c r="N1" s="1368"/>
      <c r="O1" s="1368"/>
      <c r="P1" s="1368"/>
      <c r="Q1" s="1368"/>
      <c r="R1" s="1368"/>
      <c r="S1" s="1368"/>
      <c r="T1" s="1368"/>
      <c r="U1" s="1368"/>
      <c r="V1" s="1368"/>
      <c r="W1" s="1368"/>
      <c r="X1" s="1368"/>
      <c r="Y1" s="1368"/>
      <c r="Z1" s="1368"/>
      <c r="AA1" s="1368"/>
      <c r="AB1" s="1368"/>
      <c r="AC1" s="1368"/>
      <c r="AD1" s="1368"/>
      <c r="AE1" s="1368"/>
      <c r="AF1" s="1368"/>
    </row>
    <row r="2" spans="1:35" ht="15.75">
      <c r="C2" s="1370" t="s">
        <v>270</v>
      </c>
      <c r="D2" s="1370"/>
      <c r="E2" s="1370"/>
      <c r="F2" s="1370"/>
      <c r="G2" s="1370"/>
      <c r="H2" s="1370"/>
      <c r="I2" s="1370"/>
      <c r="J2" s="1370"/>
      <c r="K2" s="1370"/>
      <c r="L2" s="1370"/>
      <c r="M2" s="1370"/>
      <c r="N2" s="1370"/>
      <c r="O2" s="1370"/>
      <c r="P2" s="1370"/>
      <c r="Q2" s="1370"/>
      <c r="R2" s="1370"/>
      <c r="S2" s="1370"/>
      <c r="T2" s="1370"/>
      <c r="U2" s="1370"/>
      <c r="V2" s="1370"/>
      <c r="W2" s="1370"/>
      <c r="X2" s="1370"/>
      <c r="Y2" s="1370"/>
      <c r="Z2" s="1370"/>
      <c r="AA2" s="1370"/>
      <c r="AB2" s="1370"/>
      <c r="AC2" s="1370"/>
      <c r="AD2" s="1370"/>
      <c r="AE2" s="1370"/>
      <c r="AF2" s="1370"/>
    </row>
    <row r="3" spans="1:35" ht="15.75" hidden="1" customHeight="1">
      <c r="C3" s="1370" t="s">
        <v>271</v>
      </c>
      <c r="D3" s="1370"/>
      <c r="E3" s="1370"/>
      <c r="F3" s="1370"/>
      <c r="G3" s="1370"/>
      <c r="H3" s="1370"/>
      <c r="I3" s="1370"/>
      <c r="J3" s="1370"/>
      <c r="K3" s="1370"/>
      <c r="L3" s="1370"/>
      <c r="M3" s="1370"/>
      <c r="N3" s="1370"/>
      <c r="O3" s="1370"/>
      <c r="P3" s="1370"/>
      <c r="Q3" s="1370"/>
      <c r="R3" s="1370"/>
      <c r="S3" s="1370"/>
      <c r="T3" s="1370"/>
      <c r="U3" s="1370"/>
      <c r="V3" s="1370"/>
      <c r="W3" s="1370"/>
      <c r="X3" s="1370"/>
      <c r="Y3" s="1370"/>
      <c r="Z3" s="1370"/>
      <c r="AA3" s="1370"/>
      <c r="AB3" s="1370"/>
      <c r="AC3" s="1370"/>
      <c r="AD3" s="1370"/>
      <c r="AE3" s="1370"/>
      <c r="AF3" s="1370"/>
    </row>
    <row r="4" spans="1:35" ht="15.75">
      <c r="A4" s="674" t="s">
        <v>342</v>
      </c>
      <c r="B4" s="674"/>
      <c r="AF4" s="675"/>
    </row>
    <row r="5" spans="1:35" ht="15" customHeight="1">
      <c r="C5" s="1369" t="s">
        <v>409</v>
      </c>
      <c r="D5" s="1369"/>
      <c r="E5" s="1369"/>
      <c r="F5" s="1369"/>
      <c r="G5" s="1369"/>
      <c r="H5" s="1369"/>
      <c r="I5" s="1369"/>
      <c r="J5" s="1369"/>
      <c r="K5" s="1369"/>
      <c r="L5" s="1369"/>
      <c r="M5" s="1369"/>
      <c r="N5" s="1369"/>
      <c r="O5" s="1369"/>
      <c r="P5" s="1369"/>
      <c r="Q5" s="1369"/>
      <c r="R5" s="1369"/>
      <c r="S5" s="1369"/>
      <c r="T5" s="1369"/>
      <c r="U5" s="1369"/>
      <c r="V5" s="1369"/>
      <c r="W5" s="1369"/>
      <c r="X5" s="1369"/>
      <c r="Y5" s="1369"/>
      <c r="Z5" s="1369"/>
      <c r="AA5" s="1369"/>
      <c r="AB5" s="1369"/>
      <c r="AC5" s="1369"/>
      <c r="AD5" s="1369"/>
      <c r="AE5" s="1369"/>
      <c r="AF5" s="1369"/>
    </row>
    <row r="6" spans="1:35" ht="15" customHeight="1">
      <c r="C6" s="864"/>
      <c r="D6" s="821" t="s">
        <v>410</v>
      </c>
      <c r="E6" s="864"/>
      <c r="F6" s="864"/>
      <c r="G6" s="864"/>
      <c r="H6" s="864"/>
      <c r="I6" s="864"/>
      <c r="J6" s="864"/>
      <c r="K6" s="864"/>
      <c r="L6" s="864"/>
      <c r="M6" s="864"/>
      <c r="N6" s="864"/>
      <c r="O6" s="864"/>
      <c r="P6" s="864"/>
      <c r="Q6" s="864"/>
      <c r="R6" s="864"/>
      <c r="S6" s="864"/>
      <c r="T6" s="864"/>
      <c r="U6" s="864"/>
      <c r="V6" s="864"/>
      <c r="W6" s="864"/>
      <c r="X6" s="864"/>
      <c r="Y6" s="864"/>
      <c r="Z6" s="864"/>
      <c r="AA6" s="864"/>
      <c r="AB6" s="864"/>
      <c r="AC6" s="864"/>
      <c r="AD6" s="864"/>
      <c r="AE6" s="864"/>
      <c r="AF6" s="864"/>
    </row>
    <row r="7" spans="1:35" ht="15.75">
      <c r="Q7" s="676"/>
      <c r="AE7" s="592"/>
    </row>
    <row r="8" spans="1:35" s="545" customFormat="1" ht="18.75" customHeight="1">
      <c r="A8" s="1361" t="s">
        <v>10</v>
      </c>
      <c r="B8" s="677"/>
      <c r="C8" s="1361" t="s">
        <v>239</v>
      </c>
      <c r="D8" s="1361" t="s">
        <v>11</v>
      </c>
      <c r="E8" s="1361" t="s">
        <v>212</v>
      </c>
      <c r="F8" s="503"/>
      <c r="G8" s="1371" t="s">
        <v>272</v>
      </c>
      <c r="H8" s="1371"/>
      <c r="I8" s="1372"/>
      <c r="J8" s="1373" t="s">
        <v>273</v>
      </c>
      <c r="K8" s="1371"/>
      <c r="L8" s="1371"/>
      <c r="M8" s="1372"/>
      <c r="N8" s="1361" t="s">
        <v>396</v>
      </c>
      <c r="O8" s="1361" t="s">
        <v>274</v>
      </c>
      <c r="P8" s="1361" t="s">
        <v>35</v>
      </c>
      <c r="Q8" s="1374" t="s">
        <v>46</v>
      </c>
      <c r="R8" s="1375"/>
      <c r="S8" s="1376"/>
      <c r="T8" s="1364" t="s">
        <v>214</v>
      </c>
      <c r="U8" s="1365"/>
      <c r="V8" s="1366"/>
      <c r="W8" s="1361" t="s">
        <v>275</v>
      </c>
      <c r="X8" s="1361" t="s">
        <v>276</v>
      </c>
      <c r="Y8" s="1361" t="s">
        <v>277</v>
      </c>
      <c r="Z8" s="1364" t="s">
        <v>278</v>
      </c>
      <c r="AA8" s="1365"/>
      <c r="AB8" s="1365"/>
      <c r="AC8" s="1364" t="s">
        <v>279</v>
      </c>
      <c r="AD8" s="1366"/>
      <c r="AE8" s="1361" t="s">
        <v>280</v>
      </c>
      <c r="AF8" s="1361" t="s">
        <v>281</v>
      </c>
      <c r="AG8" s="1361" t="s">
        <v>282</v>
      </c>
      <c r="AH8" s="1361" t="s">
        <v>54</v>
      </c>
      <c r="AI8" s="1363"/>
    </row>
    <row r="9" spans="1:35" s="545" customFormat="1" ht="36" customHeight="1">
      <c r="A9" s="1362"/>
      <c r="B9" s="678"/>
      <c r="C9" s="1362"/>
      <c r="D9" s="1362"/>
      <c r="E9" s="1362"/>
      <c r="F9" s="678" t="s">
        <v>283</v>
      </c>
      <c r="G9" s="678" t="s">
        <v>284</v>
      </c>
      <c r="H9" s="678" t="s">
        <v>285</v>
      </c>
      <c r="I9" s="679" t="s">
        <v>35</v>
      </c>
      <c r="J9" s="677" t="s">
        <v>286</v>
      </c>
      <c r="K9" s="677" t="s">
        <v>287</v>
      </c>
      <c r="L9" s="680" t="s">
        <v>288</v>
      </c>
      <c r="M9" s="681" t="s">
        <v>114</v>
      </c>
      <c r="N9" s="1362"/>
      <c r="O9" s="1362"/>
      <c r="P9" s="1362"/>
      <c r="Q9" s="677" t="s">
        <v>243</v>
      </c>
      <c r="R9" s="677" t="s">
        <v>244</v>
      </c>
      <c r="S9" s="677" t="s">
        <v>289</v>
      </c>
      <c r="T9" s="677" t="s">
        <v>243</v>
      </c>
      <c r="U9" s="677" t="s">
        <v>244</v>
      </c>
      <c r="V9" s="677" t="s">
        <v>289</v>
      </c>
      <c r="W9" s="1362"/>
      <c r="X9" s="1367"/>
      <c r="Y9" s="1362"/>
      <c r="Z9" s="677" t="s">
        <v>187</v>
      </c>
      <c r="AA9" s="677" t="s">
        <v>290</v>
      </c>
      <c r="AB9" s="677" t="s">
        <v>35</v>
      </c>
      <c r="AC9" s="677" t="s">
        <v>291</v>
      </c>
      <c r="AD9" s="677" t="s">
        <v>35</v>
      </c>
      <c r="AE9" s="1362"/>
      <c r="AF9" s="1362"/>
      <c r="AG9" s="1362"/>
      <c r="AH9" s="1362"/>
      <c r="AI9" s="1363"/>
    </row>
    <row r="10" spans="1:35" s="688" customFormat="1" ht="11.25" customHeight="1">
      <c r="A10" s="682"/>
      <c r="B10" s="682"/>
      <c r="C10" s="682"/>
      <c r="D10" s="682"/>
      <c r="E10" s="682"/>
      <c r="F10" s="682"/>
      <c r="G10" s="682"/>
      <c r="H10" s="683"/>
      <c r="I10" s="684"/>
      <c r="J10" s="682"/>
      <c r="K10" s="682"/>
      <c r="L10" s="683"/>
      <c r="M10" s="684"/>
      <c r="N10" s="682" t="s">
        <v>361</v>
      </c>
      <c r="O10" s="682" t="s">
        <v>292</v>
      </c>
      <c r="P10" s="682"/>
      <c r="Q10" s="685"/>
      <c r="R10" s="685"/>
      <c r="S10" s="685"/>
      <c r="T10" s="685"/>
      <c r="U10" s="685"/>
      <c r="V10" s="685"/>
      <c r="W10" s="685"/>
      <c r="X10" s="685"/>
      <c r="Y10" s="682" t="s">
        <v>55</v>
      </c>
      <c r="Z10" s="686"/>
      <c r="AA10" s="685"/>
      <c r="AB10" s="685"/>
      <c r="AC10" s="685"/>
      <c r="AD10" s="685"/>
      <c r="AE10" s="682" t="s">
        <v>55</v>
      </c>
      <c r="AF10" s="682" t="s">
        <v>56</v>
      </c>
      <c r="AG10" s="687"/>
      <c r="AH10" s="687"/>
    </row>
    <row r="11" spans="1:35" s="710" customFormat="1" ht="15.75" customHeight="1">
      <c r="A11" s="1105" t="s">
        <v>183</v>
      </c>
      <c r="B11" s="1105"/>
      <c r="C11" s="1105"/>
      <c r="D11" s="1106" t="s">
        <v>293</v>
      </c>
      <c r="E11" s="1105" t="s">
        <v>199</v>
      </c>
      <c r="F11" s="802"/>
      <c r="G11" s="800"/>
      <c r="H11" s="803" t="e">
        <f>H12+H17+H18+H21+H22+H23</f>
        <v>#VALUE!</v>
      </c>
      <c r="I11" s="802"/>
      <c r="J11" s="802"/>
      <c r="K11" s="800"/>
      <c r="L11" s="803" t="e">
        <f>L12+L17+L18+L21+L22+L23</f>
        <v>#VALUE!</v>
      </c>
      <c r="M11" s="802"/>
      <c r="N11" s="804">
        <f>N12+N17+N18+N21+N22+N23</f>
        <v>0</v>
      </c>
      <c r="O11" s="804"/>
      <c r="P11" s="804"/>
      <c r="Q11" s="801"/>
      <c r="R11" s="801"/>
      <c r="S11" s="801"/>
      <c r="T11" s="804">
        <f t="shared" ref="T11:Y11" si="0">T12+T17+T18+T21+T22+T23</f>
        <v>0</v>
      </c>
      <c r="U11" s="804">
        <f t="shared" si="0"/>
        <v>0</v>
      </c>
      <c r="V11" s="804">
        <f t="shared" si="0"/>
        <v>0</v>
      </c>
      <c r="W11" s="804">
        <f t="shared" si="0"/>
        <v>0</v>
      </c>
      <c r="X11" s="804">
        <f t="shared" si="0"/>
        <v>0</v>
      </c>
      <c r="Y11" s="804">
        <f t="shared" si="0"/>
        <v>0</v>
      </c>
      <c r="Z11" s="805"/>
      <c r="AA11" s="805"/>
      <c r="AB11" s="805"/>
      <c r="AC11" s="805"/>
      <c r="AD11" s="805"/>
      <c r="AE11" s="804">
        <f>AE12+AE17+AE18+AE21+AE22+AE23</f>
        <v>0</v>
      </c>
      <c r="AF11" s="804">
        <f>AF12</f>
        <v>0</v>
      </c>
      <c r="AG11" s="748"/>
      <c r="AH11" s="748"/>
    </row>
    <row r="12" spans="1:35" s="694" customFormat="1" ht="15.75" customHeight="1">
      <c r="A12" s="1107">
        <v>1</v>
      </c>
      <c r="B12" s="1107"/>
      <c r="C12" s="1108"/>
      <c r="D12" s="1108" t="s">
        <v>294</v>
      </c>
      <c r="E12" s="1109" t="s">
        <v>199</v>
      </c>
      <c r="F12" s="689"/>
      <c r="G12" s="689"/>
      <c r="H12" s="691" t="e">
        <f>SUMPRODUCT($G$28:$G$28,H28:H28)</f>
        <v>#VALUE!</v>
      </c>
      <c r="I12" s="691"/>
      <c r="J12" s="691"/>
      <c r="K12" s="692"/>
      <c r="L12" s="691" t="e">
        <f>SUMPRODUCT($J$28:$J$28,L28:L28)*1.04</f>
        <v>#VALUE!</v>
      </c>
      <c r="M12" s="691"/>
      <c r="N12" s="693">
        <f>N13+N14</f>
        <v>0</v>
      </c>
      <c r="O12" s="693"/>
      <c r="P12" s="693"/>
      <c r="Q12" s="693"/>
      <c r="R12" s="693"/>
      <c r="S12" s="693"/>
      <c r="T12" s="693">
        <f t="shared" ref="T12:AF12" si="1">T13+T14</f>
        <v>0</v>
      </c>
      <c r="U12" s="693">
        <f t="shared" si="1"/>
        <v>0</v>
      </c>
      <c r="V12" s="693">
        <f t="shared" si="1"/>
        <v>0</v>
      </c>
      <c r="W12" s="693">
        <f t="shared" si="1"/>
        <v>0</v>
      </c>
      <c r="X12" s="693">
        <f t="shared" si="1"/>
        <v>0</v>
      </c>
      <c r="Y12" s="693">
        <f t="shared" si="1"/>
        <v>0</v>
      </c>
      <c r="Z12" s="693">
        <f t="shared" si="1"/>
        <v>0</v>
      </c>
      <c r="AA12" s="693">
        <f t="shared" si="1"/>
        <v>0</v>
      </c>
      <c r="AB12" s="693">
        <f t="shared" si="1"/>
        <v>0</v>
      </c>
      <c r="AC12" s="693">
        <f t="shared" si="1"/>
        <v>0</v>
      </c>
      <c r="AD12" s="693">
        <f t="shared" si="1"/>
        <v>0</v>
      </c>
      <c r="AE12" s="693">
        <f t="shared" si="1"/>
        <v>0</v>
      </c>
      <c r="AF12" s="693">
        <f t="shared" si="1"/>
        <v>0</v>
      </c>
      <c r="AG12" s="691"/>
      <c r="AH12" s="691"/>
    </row>
    <row r="13" spans="1:35" s="698" customFormat="1" ht="15" customHeight="1">
      <c r="A13" s="1110" t="s">
        <v>60</v>
      </c>
      <c r="B13" s="1110"/>
      <c r="C13" s="1111"/>
      <c r="D13" s="1112" t="s">
        <v>295</v>
      </c>
      <c r="E13" s="1113"/>
      <c r="F13" s="695"/>
      <c r="G13" s="695"/>
      <c r="H13" s="696"/>
      <c r="I13" s="696"/>
      <c r="J13" s="696"/>
      <c r="K13" s="696"/>
      <c r="L13" s="696"/>
      <c r="M13" s="696"/>
      <c r="N13" s="697"/>
      <c r="O13" s="697"/>
      <c r="P13" s="697"/>
      <c r="Q13" s="697"/>
      <c r="R13" s="697"/>
      <c r="S13" s="697"/>
      <c r="T13" s="697"/>
      <c r="U13" s="697"/>
      <c r="V13" s="697"/>
      <c r="W13" s="697"/>
      <c r="X13" s="697"/>
      <c r="Y13" s="697"/>
      <c r="Z13" s="697"/>
      <c r="AA13" s="697"/>
      <c r="AB13" s="697"/>
      <c r="AC13" s="697"/>
      <c r="AD13" s="697"/>
      <c r="AE13" s="697"/>
      <c r="AF13" s="697"/>
      <c r="AG13" s="696"/>
      <c r="AH13" s="696"/>
    </row>
    <row r="14" spans="1:35" s="698" customFormat="1" ht="15" customHeight="1">
      <c r="A14" s="1110" t="s">
        <v>61</v>
      </c>
      <c r="B14" s="1110"/>
      <c r="C14" s="1111"/>
      <c r="D14" s="1112" t="s">
        <v>296</v>
      </c>
      <c r="E14" s="1113"/>
      <c r="F14" s="695"/>
      <c r="G14" s="695"/>
      <c r="H14" s="696"/>
      <c r="I14" s="696"/>
      <c r="J14" s="696"/>
      <c r="K14" s="696"/>
      <c r="L14" s="696"/>
      <c r="M14" s="696"/>
      <c r="N14" s="697"/>
      <c r="O14" s="697"/>
      <c r="P14" s="697"/>
      <c r="Q14" s="697"/>
      <c r="R14" s="697"/>
      <c r="S14" s="697"/>
      <c r="T14" s="697"/>
      <c r="U14" s="697"/>
      <c r="V14" s="697"/>
      <c r="W14" s="697"/>
      <c r="X14" s="697"/>
      <c r="Y14" s="697"/>
      <c r="Z14" s="697"/>
      <c r="AA14" s="697"/>
      <c r="AB14" s="697"/>
      <c r="AC14" s="697"/>
      <c r="AD14" s="697"/>
      <c r="AE14" s="697"/>
      <c r="AF14" s="697"/>
      <c r="AG14" s="696"/>
      <c r="AH14" s="696"/>
    </row>
    <row r="15" spans="1:35" s="701" customFormat="1" ht="13.5" hidden="1" customHeight="1">
      <c r="A15" s="1107"/>
      <c r="B15" s="1107"/>
      <c r="C15" s="1108"/>
      <c r="D15" s="1108"/>
      <c r="E15" s="1114"/>
      <c r="F15" s="699"/>
      <c r="G15" s="699"/>
      <c r="H15" s="692"/>
      <c r="I15" s="692"/>
      <c r="J15" s="692"/>
      <c r="K15" s="692"/>
      <c r="L15" s="692"/>
      <c r="M15" s="692"/>
      <c r="N15" s="700"/>
      <c r="O15" s="700"/>
      <c r="P15" s="700"/>
      <c r="Q15" s="700"/>
      <c r="R15" s="700"/>
      <c r="S15" s="700"/>
      <c r="T15" s="700"/>
      <c r="U15" s="700"/>
      <c r="V15" s="700"/>
      <c r="W15" s="700"/>
      <c r="X15" s="700"/>
      <c r="Y15" s="700"/>
      <c r="Z15" s="700"/>
      <c r="AA15" s="700"/>
      <c r="AB15" s="700"/>
      <c r="AC15" s="700"/>
      <c r="AD15" s="700"/>
      <c r="AE15" s="700"/>
      <c r="AF15" s="700"/>
      <c r="AG15" s="692"/>
      <c r="AH15" s="692"/>
    </row>
    <row r="16" spans="1:35" s="701" customFormat="1" ht="15.75" hidden="1" customHeight="1">
      <c r="A16" s="1115"/>
      <c r="B16" s="1115"/>
      <c r="C16" s="1116"/>
      <c r="D16" s="1112" t="s">
        <v>35</v>
      </c>
      <c r="E16" s="1114"/>
      <c r="F16" s="699"/>
      <c r="G16" s="699"/>
      <c r="H16" s="692"/>
      <c r="I16" s="692"/>
      <c r="J16" s="692"/>
      <c r="K16" s="692"/>
      <c r="L16" s="692"/>
      <c r="M16" s="692"/>
      <c r="N16" s="700"/>
      <c r="O16" s="702"/>
      <c r="P16" s="702"/>
      <c r="Q16" s="700"/>
      <c r="R16" s="700"/>
      <c r="S16" s="700"/>
      <c r="T16" s="700"/>
      <c r="U16" s="700"/>
      <c r="V16" s="700"/>
      <c r="W16" s="700"/>
      <c r="X16" s="700"/>
      <c r="Y16" s="700"/>
      <c r="Z16" s="700"/>
      <c r="AA16" s="700"/>
      <c r="AB16" s="700"/>
      <c r="AC16" s="700"/>
      <c r="AD16" s="700"/>
      <c r="AE16" s="700"/>
      <c r="AF16" s="700"/>
      <c r="AG16" s="692"/>
      <c r="AH16" s="692"/>
    </row>
    <row r="17" spans="1:34" s="694" customFormat="1" ht="28.5">
      <c r="A17" s="1107">
        <v>2</v>
      </c>
      <c r="B17" s="1107"/>
      <c r="C17" s="1108"/>
      <c r="D17" s="1108" t="s">
        <v>367</v>
      </c>
      <c r="E17" s="1109" t="s">
        <v>199</v>
      </c>
      <c r="F17" s="689"/>
      <c r="G17" s="689"/>
      <c r="H17" s="691"/>
      <c r="I17" s="691"/>
      <c r="J17" s="691"/>
      <c r="K17" s="691"/>
      <c r="L17" s="691" t="e">
        <f>2%*L12</f>
        <v>#VALUE!</v>
      </c>
      <c r="M17" s="691"/>
      <c r="N17" s="703"/>
      <c r="O17" s="693"/>
      <c r="P17" s="693"/>
      <c r="Q17" s="693"/>
      <c r="R17" s="693"/>
      <c r="S17" s="693"/>
      <c r="T17" s="693"/>
      <c r="U17" s="693"/>
      <c r="V17" s="693"/>
      <c r="W17" s="693"/>
      <c r="X17" s="693"/>
      <c r="Y17" s="704"/>
      <c r="Z17" s="693"/>
      <c r="AA17" s="693"/>
      <c r="AB17" s="693"/>
      <c r="AC17" s="693"/>
      <c r="AD17" s="693"/>
      <c r="AE17" s="693"/>
      <c r="AF17" s="693"/>
      <c r="AG17" s="691"/>
      <c r="AH17" s="691"/>
    </row>
    <row r="18" spans="1:34" s="694" customFormat="1" ht="15" customHeight="1">
      <c r="A18" s="1107">
        <v>3</v>
      </c>
      <c r="B18" s="1107"/>
      <c r="C18" s="1108"/>
      <c r="D18" s="1108" t="s">
        <v>297</v>
      </c>
      <c r="E18" s="1109" t="s">
        <v>199</v>
      </c>
      <c r="F18" s="689"/>
      <c r="G18" s="689"/>
      <c r="H18" s="691"/>
      <c r="I18" s="691"/>
      <c r="J18" s="691"/>
      <c r="K18" s="691"/>
      <c r="L18" s="691"/>
      <c r="M18" s="691"/>
      <c r="N18" s="703"/>
      <c r="O18" s="693"/>
      <c r="P18" s="693"/>
      <c r="Q18" s="693"/>
      <c r="R18" s="693"/>
      <c r="S18" s="693"/>
      <c r="T18" s="693">
        <f>T32</f>
        <v>0</v>
      </c>
      <c r="U18" s="693">
        <f>U32</f>
        <v>0</v>
      </c>
      <c r="V18" s="693">
        <f>V32</f>
        <v>0</v>
      </c>
      <c r="W18" s="693">
        <f>W32</f>
        <v>0</v>
      </c>
      <c r="X18" s="693"/>
      <c r="Y18" s="693"/>
      <c r="Z18" s="693"/>
      <c r="AA18" s="693"/>
      <c r="AB18" s="693"/>
      <c r="AC18" s="693"/>
      <c r="AD18" s="693"/>
      <c r="AE18" s="693"/>
      <c r="AF18" s="693"/>
      <c r="AG18" s="691"/>
      <c r="AH18" s="691"/>
    </row>
    <row r="19" spans="1:34" s="698" customFormat="1" ht="15">
      <c r="A19" s="1110" t="s">
        <v>60</v>
      </c>
      <c r="B19" s="1138"/>
      <c r="C19" s="1138"/>
      <c r="D19" s="1112" t="s">
        <v>299</v>
      </c>
      <c r="E19" s="1113" t="s">
        <v>199</v>
      </c>
      <c r="F19" s="695"/>
      <c r="G19" s="695"/>
      <c r="H19" s="696"/>
      <c r="I19" s="696"/>
      <c r="J19" s="696"/>
      <c r="K19" s="696"/>
      <c r="L19" s="696"/>
      <c r="M19" s="696"/>
      <c r="N19" s="697"/>
      <c r="O19" s="707"/>
      <c r="P19" s="707"/>
      <c r="Q19" s="697"/>
      <c r="R19" s="697"/>
      <c r="S19" s="697"/>
      <c r="T19" s="697"/>
      <c r="U19" s="697"/>
      <c r="V19" s="697"/>
      <c r="W19" s="697"/>
      <c r="X19" s="697"/>
      <c r="Y19" s="697"/>
      <c r="Z19" s="697"/>
      <c r="AA19" s="697"/>
      <c r="AB19" s="697"/>
      <c r="AC19" s="697"/>
      <c r="AD19" s="697"/>
      <c r="AE19" s="697"/>
      <c r="AF19" s="697"/>
      <c r="AG19" s="696"/>
      <c r="AH19" s="696"/>
    </row>
    <row r="20" spans="1:34" s="698" customFormat="1" ht="15">
      <c r="A20" s="1110" t="s">
        <v>61</v>
      </c>
      <c r="B20" s="1138"/>
      <c r="C20" s="1138"/>
      <c r="D20" s="1112" t="s">
        <v>300</v>
      </c>
      <c r="E20" s="1113" t="s">
        <v>199</v>
      </c>
      <c r="F20" s="695"/>
      <c r="G20" s="695"/>
      <c r="H20" s="696"/>
      <c r="I20" s="696"/>
      <c r="J20" s="696"/>
      <c r="K20" s="696"/>
      <c r="L20" s="696"/>
      <c r="M20" s="696"/>
      <c r="N20" s="697"/>
      <c r="O20" s="697"/>
      <c r="P20" s="697"/>
      <c r="Q20" s="697"/>
      <c r="R20" s="697"/>
      <c r="S20" s="697"/>
      <c r="T20" s="697"/>
      <c r="U20" s="697"/>
      <c r="V20" s="697"/>
      <c r="W20" s="697"/>
      <c r="X20" s="697"/>
      <c r="Y20" s="697"/>
      <c r="Z20" s="697"/>
      <c r="AA20" s="697"/>
      <c r="AB20" s="697"/>
      <c r="AC20" s="697"/>
      <c r="AD20" s="697"/>
      <c r="AE20" s="697"/>
      <c r="AF20" s="697"/>
      <c r="AG20" s="696"/>
      <c r="AH20" s="696"/>
    </row>
    <row r="21" spans="1:34" s="694" customFormat="1" ht="14.25" customHeight="1">
      <c r="A21" s="1107">
        <v>4</v>
      </c>
      <c r="B21" s="1107"/>
      <c r="C21" s="1108"/>
      <c r="D21" s="1108" t="s">
        <v>301</v>
      </c>
      <c r="E21" s="1109" t="s">
        <v>199</v>
      </c>
      <c r="F21" s="689"/>
      <c r="G21" s="689"/>
      <c r="H21" s="691"/>
      <c r="I21" s="691"/>
      <c r="J21" s="691"/>
      <c r="K21" s="691"/>
      <c r="L21" s="691"/>
      <c r="M21" s="691"/>
      <c r="N21" s="693"/>
      <c r="O21" s="693"/>
      <c r="P21" s="693"/>
      <c r="Q21" s="693"/>
      <c r="R21" s="693"/>
      <c r="S21" s="693"/>
      <c r="T21" s="693"/>
      <c r="U21" s="693"/>
      <c r="V21" s="693"/>
      <c r="W21" s="693"/>
      <c r="X21" s="693"/>
      <c r="Y21" s="693"/>
      <c r="Z21" s="693"/>
      <c r="AA21" s="693"/>
      <c r="AB21" s="693"/>
      <c r="AC21" s="693"/>
      <c r="AD21" s="693"/>
      <c r="AE21" s="693"/>
      <c r="AF21" s="693"/>
      <c r="AG21" s="691"/>
      <c r="AH21" s="691"/>
    </row>
    <row r="22" spans="1:34" s="694" customFormat="1" ht="15" customHeight="1">
      <c r="A22" s="1107">
        <v>5</v>
      </c>
      <c r="B22" s="1107"/>
      <c r="C22" s="1108"/>
      <c r="D22" s="1108" t="s">
        <v>302</v>
      </c>
      <c r="E22" s="1109" t="s">
        <v>199</v>
      </c>
      <c r="F22" s="689"/>
      <c r="G22" s="689"/>
      <c r="H22" s="691"/>
      <c r="I22" s="691"/>
      <c r="J22" s="691"/>
      <c r="K22" s="691"/>
      <c r="L22" s="691"/>
      <c r="M22" s="691"/>
      <c r="N22" s="693"/>
      <c r="O22" s="693"/>
      <c r="P22" s="693"/>
      <c r="Q22" s="693"/>
      <c r="R22" s="693"/>
      <c r="S22" s="693"/>
      <c r="T22" s="693">
        <f>T35</f>
        <v>0</v>
      </c>
      <c r="U22" s="693">
        <f>U35</f>
        <v>0</v>
      </c>
      <c r="V22" s="693">
        <f>V35</f>
        <v>0</v>
      </c>
      <c r="W22" s="693">
        <f>W35</f>
        <v>0</v>
      </c>
      <c r="X22" s="693"/>
      <c r="Y22" s="693"/>
      <c r="Z22" s="693"/>
      <c r="AA22" s="693"/>
      <c r="AB22" s="693"/>
      <c r="AC22" s="693"/>
      <c r="AD22" s="693"/>
      <c r="AE22" s="693"/>
      <c r="AF22" s="693"/>
      <c r="AG22" s="691"/>
      <c r="AH22" s="691"/>
    </row>
    <row r="23" spans="1:34" s="694" customFormat="1" ht="15" customHeight="1">
      <c r="A23" s="1107">
        <v>6</v>
      </c>
      <c r="B23" s="1107"/>
      <c r="C23" s="1108"/>
      <c r="D23" s="1108" t="s">
        <v>303</v>
      </c>
      <c r="E23" s="1109" t="s">
        <v>199</v>
      </c>
      <c r="F23" s="689"/>
      <c r="G23" s="689"/>
      <c r="H23" s="691"/>
      <c r="I23" s="691"/>
      <c r="J23" s="691"/>
      <c r="K23" s="691"/>
      <c r="L23" s="691" t="e">
        <f>L12*5%</f>
        <v>#VALUE!</v>
      </c>
      <c r="M23" s="691"/>
      <c r="N23" s="693"/>
      <c r="O23" s="693"/>
      <c r="P23" s="693"/>
      <c r="Q23" s="693"/>
      <c r="R23" s="693"/>
      <c r="S23" s="693"/>
      <c r="T23" s="693"/>
      <c r="U23" s="693"/>
      <c r="V23" s="693"/>
      <c r="W23" s="693"/>
      <c r="X23" s="693"/>
      <c r="Y23" s="693"/>
      <c r="Z23" s="693"/>
      <c r="AA23" s="693"/>
      <c r="AB23" s="693"/>
      <c r="AC23" s="693"/>
      <c r="AD23" s="693"/>
      <c r="AE23" s="693"/>
      <c r="AF23" s="693"/>
      <c r="AG23" s="691"/>
      <c r="AH23" s="691"/>
    </row>
    <row r="24" spans="1:34" s="710" customFormat="1" ht="14.25">
      <c r="A24" s="1118" t="s">
        <v>15</v>
      </c>
      <c r="B24" s="1118"/>
      <c r="C24" s="1118"/>
      <c r="D24" s="1119" t="s">
        <v>304</v>
      </c>
      <c r="E24" s="1119"/>
      <c r="F24" s="709"/>
      <c r="G24" s="708"/>
      <c r="H24" s="614"/>
      <c r="I24" s="614"/>
      <c r="J24" s="614"/>
      <c r="K24" s="614"/>
      <c r="L24" s="691"/>
      <c r="M24" s="614"/>
      <c r="N24" s="704"/>
      <c r="O24" s="704"/>
      <c r="P24" s="704"/>
      <c r="Q24" s="704"/>
      <c r="R24" s="704"/>
      <c r="S24" s="704"/>
      <c r="T24" s="704">
        <f>SUM(T25:T28)</f>
        <v>0</v>
      </c>
      <c r="U24" s="704">
        <f>SUM(U25:U28)</f>
        <v>0</v>
      </c>
      <c r="V24" s="704">
        <f>SUM(V25:V28)</f>
        <v>0</v>
      </c>
      <c r="W24" s="704">
        <f>SUM(W25:W28)</f>
        <v>0</v>
      </c>
      <c r="X24" s="704"/>
      <c r="Y24" s="704"/>
      <c r="Z24" s="704"/>
      <c r="AA24" s="704"/>
      <c r="AB24" s="704"/>
      <c r="AC24" s="704"/>
      <c r="AD24" s="704"/>
      <c r="AE24" s="704"/>
      <c r="AF24" s="704"/>
      <c r="AG24" s="704"/>
      <c r="AH24" s="614"/>
    </row>
    <row r="25" spans="1:34" s="694" customFormat="1" ht="14.25">
      <c r="A25" s="1107">
        <v>1</v>
      </c>
      <c r="B25" s="1107"/>
      <c r="C25" s="1108"/>
      <c r="D25" s="1108" t="s">
        <v>305</v>
      </c>
      <c r="E25" s="1108"/>
      <c r="F25" s="689"/>
      <c r="G25" s="689"/>
      <c r="H25" s="689"/>
      <c r="I25" s="689"/>
      <c r="J25" s="689"/>
      <c r="K25" s="689"/>
      <c r="L25" s="689"/>
      <c r="M25" s="689"/>
      <c r="N25" s="711"/>
      <c r="O25" s="711"/>
      <c r="P25" s="711"/>
      <c r="Q25" s="711"/>
      <c r="R25" s="711"/>
      <c r="S25" s="711"/>
      <c r="T25" s="711"/>
      <c r="U25" s="711"/>
      <c r="V25" s="711"/>
      <c r="W25" s="711"/>
      <c r="X25" s="711"/>
      <c r="Y25" s="712"/>
      <c r="Z25" s="711"/>
      <c r="AA25" s="711"/>
      <c r="AB25" s="711"/>
      <c r="AC25" s="711"/>
      <c r="AD25" s="711"/>
      <c r="AE25" s="711"/>
      <c r="AF25" s="711"/>
      <c r="AG25" s="689"/>
      <c r="AH25" s="689"/>
    </row>
    <row r="26" spans="1:34" s="724" customFormat="1" ht="15">
      <c r="A26" s="1120"/>
      <c r="B26" s="1120" t="s">
        <v>525</v>
      </c>
      <c r="C26" s="1121"/>
      <c r="D26" s="1117" t="s">
        <v>379</v>
      </c>
      <c r="E26" s="1117"/>
      <c r="F26" s="706"/>
      <c r="G26" s="706"/>
      <c r="H26" s="706"/>
      <c r="I26" s="706"/>
      <c r="J26" s="706"/>
      <c r="K26" s="706"/>
      <c r="L26" s="706"/>
      <c r="M26" s="706"/>
      <c r="N26" s="810"/>
      <c r="O26" s="810"/>
      <c r="P26" s="810"/>
      <c r="Q26" s="810"/>
      <c r="R26" s="810"/>
      <c r="S26" s="810"/>
      <c r="T26" s="810"/>
      <c r="U26" s="810"/>
      <c r="V26" s="810"/>
      <c r="W26" s="810"/>
      <c r="X26" s="810"/>
      <c r="Y26" s="811"/>
      <c r="Z26" s="810"/>
      <c r="AA26" s="810"/>
      <c r="AB26" s="810"/>
      <c r="AC26" s="810"/>
      <c r="AD26" s="810"/>
      <c r="AE26" s="810"/>
      <c r="AF26" s="810"/>
      <c r="AG26" s="706"/>
      <c r="AH26" s="706"/>
    </row>
    <row r="27" spans="1:34" s="724" customFormat="1" ht="15" hidden="1">
      <c r="A27" s="1120"/>
      <c r="B27" s="1120"/>
      <c r="C27" s="1121"/>
      <c r="D27" s="1117"/>
      <c r="E27" s="1117"/>
      <c r="F27" s="706"/>
      <c r="G27" s="706"/>
      <c r="H27" s="706"/>
      <c r="I27" s="706"/>
      <c r="J27" s="706"/>
      <c r="K27" s="706"/>
      <c r="L27" s="706"/>
      <c r="M27" s="706"/>
      <c r="N27" s="810"/>
      <c r="O27" s="810"/>
      <c r="P27" s="810"/>
      <c r="Q27" s="810"/>
      <c r="R27" s="810"/>
      <c r="S27" s="810"/>
      <c r="T27" s="810"/>
      <c r="U27" s="810"/>
      <c r="V27" s="810"/>
      <c r="W27" s="810"/>
      <c r="X27" s="810"/>
      <c r="Y27" s="811"/>
      <c r="Z27" s="810"/>
      <c r="AA27" s="810"/>
      <c r="AB27" s="810"/>
      <c r="AC27" s="810"/>
      <c r="AD27" s="810"/>
      <c r="AE27" s="810"/>
      <c r="AF27" s="810"/>
      <c r="AG27" s="706"/>
      <c r="AH27" s="706"/>
    </row>
    <row r="28" spans="1:34" s="718" customFormat="1" ht="11.25" customHeight="1">
      <c r="A28" s="1120"/>
      <c r="B28" s="1120"/>
      <c r="C28" s="1117"/>
      <c r="D28" s="1137" t="s">
        <v>35</v>
      </c>
      <c r="E28" s="1120"/>
      <c r="F28" s="713"/>
      <c r="G28" s="714"/>
      <c r="H28" s="715"/>
      <c r="I28" s="715"/>
      <c r="J28" s="715"/>
      <c r="K28" s="715"/>
      <c r="L28" s="715"/>
      <c r="M28" s="715"/>
      <c r="N28" s="716"/>
      <c r="O28" s="716"/>
      <c r="P28" s="716"/>
      <c r="Q28" s="514"/>
      <c r="R28" s="514"/>
      <c r="S28" s="514"/>
      <c r="T28" s="514"/>
      <c r="U28" s="514"/>
      <c r="V28" s="514"/>
      <c r="W28" s="514"/>
      <c r="X28" s="514"/>
      <c r="Y28" s="716"/>
      <c r="Z28" s="716"/>
      <c r="AA28" s="716"/>
      <c r="AB28" s="716"/>
      <c r="AC28" s="716"/>
      <c r="AD28" s="716"/>
      <c r="AE28" s="717"/>
      <c r="AF28" s="716"/>
      <c r="AG28" s="715"/>
      <c r="AH28" s="715"/>
    </row>
    <row r="29" spans="1:34" s="694" customFormat="1" ht="14.25">
      <c r="A29" s="1118" t="s">
        <v>16</v>
      </c>
      <c r="B29" s="1118"/>
      <c r="C29" s="1119"/>
      <c r="D29" s="1108" t="s">
        <v>306</v>
      </c>
      <c r="E29" s="1107"/>
      <c r="F29" s="689"/>
      <c r="G29" s="720"/>
      <c r="H29" s="720"/>
      <c r="I29" s="720"/>
      <c r="J29" s="720"/>
      <c r="K29" s="720"/>
      <c r="L29" s="720"/>
      <c r="M29" s="720"/>
      <c r="N29" s="721"/>
      <c r="O29" s="721"/>
      <c r="P29" s="721"/>
      <c r="Q29" s="721"/>
      <c r="R29" s="721"/>
      <c r="S29" s="721"/>
      <c r="T29" s="693"/>
      <c r="U29" s="693"/>
      <c r="V29" s="693"/>
      <c r="W29" s="693"/>
      <c r="X29" s="693"/>
      <c r="Y29" s="693"/>
      <c r="Z29" s="721"/>
      <c r="AA29" s="721"/>
      <c r="AB29" s="721"/>
      <c r="AC29" s="721"/>
      <c r="AD29" s="721"/>
      <c r="AE29" s="721"/>
      <c r="AF29" s="721"/>
      <c r="AG29" s="720"/>
      <c r="AH29" s="720"/>
    </row>
    <row r="30" spans="1:34" s="724" customFormat="1" ht="15" hidden="1">
      <c r="A30" s="1123"/>
      <c r="B30" s="1123"/>
      <c r="C30" s="1122"/>
      <c r="D30" s="1117"/>
      <c r="E30" s="1120"/>
      <c r="F30" s="706"/>
      <c r="G30" s="723"/>
      <c r="H30" s="723"/>
      <c r="I30" s="723"/>
      <c r="J30" s="723"/>
      <c r="K30" s="723"/>
      <c r="L30" s="723"/>
      <c r="M30" s="723"/>
      <c r="N30" s="716"/>
      <c r="O30" s="716"/>
      <c r="P30" s="716"/>
      <c r="Q30" s="716"/>
      <c r="R30" s="716"/>
      <c r="S30" s="716"/>
      <c r="T30" s="514"/>
      <c r="U30" s="514"/>
      <c r="V30" s="514"/>
      <c r="W30" s="514"/>
      <c r="X30" s="514"/>
      <c r="Y30" s="514"/>
      <c r="Z30" s="716"/>
      <c r="AA30" s="716"/>
      <c r="AB30" s="716"/>
      <c r="AC30" s="716"/>
      <c r="AD30" s="716"/>
      <c r="AE30" s="716"/>
      <c r="AF30" s="716"/>
      <c r="AG30" s="723"/>
      <c r="AH30" s="723"/>
    </row>
    <row r="31" spans="1:34" s="718" customFormat="1" ht="15" hidden="1">
      <c r="A31" s="1120"/>
      <c r="B31" s="1120"/>
      <c r="C31" s="1117"/>
      <c r="D31" s="1117" t="s">
        <v>35</v>
      </c>
      <c r="E31" s="1120"/>
      <c r="F31" s="512"/>
      <c r="G31" s="715"/>
      <c r="H31" s="715"/>
      <c r="I31" s="715"/>
      <c r="J31" s="715"/>
      <c r="K31" s="715"/>
      <c r="L31" s="715"/>
      <c r="M31" s="715"/>
      <c r="N31" s="716"/>
      <c r="O31" s="716"/>
      <c r="P31" s="716"/>
      <c r="Q31" s="716"/>
      <c r="R31" s="716"/>
      <c r="S31" s="716"/>
      <c r="T31" s="514"/>
      <c r="U31" s="514"/>
      <c r="V31" s="514"/>
      <c r="W31" s="514"/>
      <c r="X31" s="514"/>
      <c r="Y31" s="514"/>
      <c r="Z31" s="716"/>
      <c r="AA31" s="716"/>
      <c r="AB31" s="716"/>
      <c r="AC31" s="716"/>
      <c r="AD31" s="716"/>
      <c r="AE31" s="716"/>
      <c r="AF31" s="716"/>
      <c r="AG31" s="715"/>
      <c r="AH31" s="715"/>
    </row>
    <row r="32" spans="1:34" s="694" customFormat="1" ht="14.25">
      <c r="A32" s="1118" t="s">
        <v>115</v>
      </c>
      <c r="B32" s="1118"/>
      <c r="C32" s="1119"/>
      <c r="D32" s="1108" t="s">
        <v>307</v>
      </c>
      <c r="E32" s="1107"/>
      <c r="F32" s="689"/>
      <c r="G32" s="720"/>
      <c r="H32" s="720"/>
      <c r="I32" s="720"/>
      <c r="J32" s="720"/>
      <c r="K32" s="720"/>
      <c r="L32" s="720"/>
      <c r="M32" s="720"/>
      <c r="N32" s="721"/>
      <c r="O32" s="721"/>
      <c r="P32" s="721"/>
      <c r="Q32" s="721"/>
      <c r="R32" s="721"/>
      <c r="S32" s="721"/>
      <c r="T32" s="693"/>
      <c r="U32" s="693"/>
      <c r="V32" s="693"/>
      <c r="W32" s="693"/>
      <c r="X32" s="693"/>
      <c r="Y32" s="693"/>
      <c r="Z32" s="721"/>
      <c r="AA32" s="721"/>
      <c r="AB32" s="721"/>
      <c r="AC32" s="721"/>
      <c r="AD32" s="721"/>
      <c r="AE32" s="721"/>
      <c r="AF32" s="721"/>
      <c r="AG32" s="720"/>
      <c r="AH32" s="720"/>
    </row>
    <row r="33" spans="1:34" s="694" customFormat="1" ht="14.25" hidden="1">
      <c r="A33" s="1118"/>
      <c r="B33" s="1118"/>
      <c r="C33" s="1119"/>
      <c r="D33" s="1108"/>
      <c r="E33" s="1107"/>
      <c r="F33" s="689"/>
      <c r="G33" s="720"/>
      <c r="H33" s="720"/>
      <c r="I33" s="720"/>
      <c r="J33" s="720"/>
      <c r="K33" s="720"/>
      <c r="L33" s="720"/>
      <c r="M33" s="720"/>
      <c r="N33" s="721"/>
      <c r="O33" s="721"/>
      <c r="P33" s="721"/>
      <c r="Q33" s="721"/>
      <c r="R33" s="721"/>
      <c r="S33" s="721"/>
      <c r="T33" s="693"/>
      <c r="U33" s="693"/>
      <c r="V33" s="693"/>
      <c r="W33" s="693"/>
      <c r="X33" s="693"/>
      <c r="Y33" s="693"/>
      <c r="Z33" s="721"/>
      <c r="AA33" s="721"/>
      <c r="AB33" s="721"/>
      <c r="AC33" s="721"/>
      <c r="AD33" s="721"/>
      <c r="AE33" s="721"/>
      <c r="AF33" s="721"/>
      <c r="AG33" s="720"/>
      <c r="AH33" s="720"/>
    </row>
    <row r="34" spans="1:34" s="718" customFormat="1" ht="12.75" hidden="1" customHeight="1">
      <c r="A34" s="1120"/>
      <c r="B34" s="1120"/>
      <c r="C34" s="1117"/>
      <c r="D34" s="1117" t="s">
        <v>35</v>
      </c>
      <c r="E34" s="1120"/>
      <c r="F34" s="512"/>
      <c r="G34" s="715"/>
      <c r="H34" s="715"/>
      <c r="I34" s="715"/>
      <c r="J34" s="715"/>
      <c r="K34" s="715"/>
      <c r="L34" s="715"/>
      <c r="M34" s="715"/>
      <c r="N34" s="716"/>
      <c r="O34" s="716"/>
      <c r="P34" s="716"/>
      <c r="Q34" s="716"/>
      <c r="R34" s="514"/>
      <c r="S34" s="514"/>
      <c r="T34" s="514"/>
      <c r="U34" s="514"/>
      <c r="V34" s="514"/>
      <c r="W34" s="514"/>
      <c r="X34" s="514"/>
      <c r="Y34" s="514"/>
      <c r="Z34" s="716"/>
      <c r="AA34" s="716"/>
      <c r="AB34" s="716"/>
      <c r="AC34" s="716"/>
      <c r="AD34" s="716"/>
      <c r="AE34" s="716"/>
      <c r="AF34" s="716"/>
      <c r="AG34" s="715"/>
      <c r="AH34" s="715"/>
    </row>
    <row r="35" spans="1:34" s="724" customFormat="1" ht="15">
      <c r="A35" s="1118" t="s">
        <v>122</v>
      </c>
      <c r="B35" s="1118"/>
      <c r="C35" s="1119"/>
      <c r="D35" s="1108" t="s">
        <v>308</v>
      </c>
      <c r="E35" s="1120"/>
      <c r="F35" s="706"/>
      <c r="G35" s="723"/>
      <c r="H35" s="723"/>
      <c r="I35" s="723"/>
      <c r="J35" s="723"/>
      <c r="K35" s="723"/>
      <c r="L35" s="723"/>
      <c r="M35" s="723"/>
      <c r="N35" s="716"/>
      <c r="O35" s="716"/>
      <c r="P35" s="716"/>
      <c r="Q35" s="716"/>
      <c r="R35" s="514"/>
      <c r="S35" s="514"/>
      <c r="T35" s="693">
        <f>SUM(T36:T36)</f>
        <v>0</v>
      </c>
      <c r="U35" s="693">
        <f>SUM(U36:U36)</f>
        <v>0</v>
      </c>
      <c r="V35" s="693">
        <f>SUM(V36:V36)</f>
        <v>0</v>
      </c>
      <c r="W35" s="693">
        <f>SUM(W36:W36)</f>
        <v>0</v>
      </c>
      <c r="X35" s="693"/>
      <c r="Y35" s="693"/>
      <c r="Z35" s="716"/>
      <c r="AA35" s="716"/>
      <c r="AB35" s="716"/>
      <c r="AC35" s="716"/>
      <c r="AD35" s="716"/>
      <c r="AE35" s="716"/>
      <c r="AF35" s="716"/>
      <c r="AG35" s="723"/>
      <c r="AH35" s="723"/>
    </row>
    <row r="36" spans="1:34" s="718" customFormat="1" ht="15" hidden="1">
      <c r="A36" s="1120"/>
      <c r="B36" s="1120"/>
      <c r="C36" s="1117"/>
      <c r="D36" s="1117"/>
      <c r="E36" s="1120"/>
      <c r="F36" s="512"/>
      <c r="G36" s="715"/>
      <c r="H36" s="715"/>
      <c r="I36" s="715"/>
      <c r="J36" s="715"/>
      <c r="K36" s="715"/>
      <c r="L36" s="715"/>
      <c r="M36" s="715"/>
      <c r="N36" s="716"/>
      <c r="O36" s="716"/>
      <c r="P36" s="716"/>
      <c r="Q36" s="716"/>
      <c r="R36" s="514"/>
      <c r="S36" s="514"/>
      <c r="T36" s="514"/>
      <c r="U36" s="514"/>
      <c r="V36" s="514"/>
      <c r="W36" s="514"/>
      <c r="X36" s="514"/>
      <c r="Y36" s="514"/>
      <c r="Z36" s="716"/>
      <c r="AA36" s="716"/>
      <c r="AB36" s="716"/>
      <c r="AC36" s="716"/>
      <c r="AD36" s="716"/>
      <c r="AE36" s="716"/>
      <c r="AF36" s="716"/>
      <c r="AG36" s="715"/>
      <c r="AH36" s="715"/>
    </row>
    <row r="37" spans="1:34" s="718" customFormat="1" ht="12.75" hidden="1" customHeight="1">
      <c r="A37" s="1120"/>
      <c r="B37" s="1120"/>
      <c r="C37" s="1117"/>
      <c r="D37" s="1117" t="s">
        <v>35</v>
      </c>
      <c r="E37" s="1120"/>
      <c r="F37" s="512"/>
      <c r="G37" s="715"/>
      <c r="H37" s="715"/>
      <c r="I37" s="715"/>
      <c r="J37" s="715"/>
      <c r="K37" s="715"/>
      <c r="L37" s="715"/>
      <c r="M37" s="715"/>
      <c r="N37" s="716"/>
      <c r="O37" s="716"/>
      <c r="P37" s="716"/>
      <c r="Q37" s="716"/>
      <c r="R37" s="716"/>
      <c r="S37" s="716"/>
      <c r="T37" s="716"/>
      <c r="U37" s="716"/>
      <c r="V37" s="716"/>
      <c r="W37" s="716"/>
      <c r="X37" s="716"/>
      <c r="Y37" s="514"/>
      <c r="Z37" s="716"/>
      <c r="AA37" s="716"/>
      <c r="AB37" s="716"/>
      <c r="AC37" s="716"/>
      <c r="AD37" s="716"/>
      <c r="AE37" s="716"/>
      <c r="AF37" s="716"/>
      <c r="AG37" s="715"/>
      <c r="AH37" s="715"/>
    </row>
    <row r="38" spans="1:34" s="710" customFormat="1" ht="14.25" customHeight="1">
      <c r="A38" s="1118" t="s">
        <v>55</v>
      </c>
      <c r="B38" s="1118"/>
      <c r="C38" s="1119"/>
      <c r="D38" s="1119" t="s">
        <v>309</v>
      </c>
      <c r="E38" s="1109" t="s">
        <v>199</v>
      </c>
      <c r="F38" s="708"/>
      <c r="G38" s="725"/>
      <c r="H38" s="725"/>
      <c r="I38" s="725"/>
      <c r="J38" s="725"/>
      <c r="K38" s="725"/>
      <c r="L38" s="725"/>
      <c r="M38" s="725"/>
      <c r="N38" s="726"/>
      <c r="O38" s="726"/>
      <c r="P38" s="726"/>
      <c r="Q38" s="726"/>
      <c r="R38" s="726"/>
      <c r="S38" s="726"/>
      <c r="T38" s="704">
        <f>SUM(T39:T40)</f>
        <v>0</v>
      </c>
      <c r="U38" s="704">
        <f>SUM(U39:U40)</f>
        <v>0</v>
      </c>
      <c r="V38" s="704">
        <f>SUM(V39:V40)</f>
        <v>0</v>
      </c>
      <c r="W38" s="704">
        <f>SUM(W39:W40)</f>
        <v>0</v>
      </c>
      <c r="X38" s="704">
        <f>SUM(X39:X40)</f>
        <v>0</v>
      </c>
      <c r="Y38" s="704"/>
      <c r="Z38" s="726"/>
      <c r="AA38" s="726"/>
      <c r="AB38" s="726"/>
      <c r="AC38" s="726"/>
      <c r="AD38" s="726"/>
      <c r="AE38" s="726"/>
      <c r="AF38" s="726"/>
      <c r="AG38" s="725"/>
      <c r="AH38" s="725"/>
    </row>
    <row r="39" spans="1:34" s="718" customFormat="1" ht="15" hidden="1">
      <c r="A39" s="1120"/>
      <c r="B39" s="1120"/>
      <c r="C39" s="1117"/>
      <c r="D39" s="1117"/>
      <c r="E39" s="1120"/>
      <c r="F39" s="713"/>
      <c r="G39" s="714"/>
      <c r="H39" s="715"/>
      <c r="I39" s="715"/>
      <c r="J39" s="715"/>
      <c r="K39" s="715"/>
      <c r="L39" s="715"/>
      <c r="M39" s="715"/>
      <c r="N39" s="716"/>
      <c r="O39" s="716"/>
      <c r="P39" s="716"/>
      <c r="Q39" s="514"/>
      <c r="R39" s="514"/>
      <c r="S39" s="514"/>
      <c r="T39" s="514"/>
      <c r="U39" s="514"/>
      <c r="V39" s="514"/>
      <c r="W39" s="514"/>
      <c r="X39" s="514"/>
      <c r="Y39" s="514"/>
      <c r="Z39" s="716"/>
      <c r="AA39" s="716"/>
      <c r="AB39" s="716"/>
      <c r="AC39" s="716"/>
      <c r="AD39" s="716"/>
      <c r="AE39" s="716"/>
      <c r="AF39" s="716"/>
      <c r="AG39" s="715"/>
      <c r="AH39" s="715"/>
    </row>
    <row r="40" spans="1:34" s="718" customFormat="1" ht="12" hidden="1" customHeight="1">
      <c r="A40" s="1120"/>
      <c r="B40" s="1120"/>
      <c r="C40" s="1117"/>
      <c r="D40" s="1117" t="s">
        <v>35</v>
      </c>
      <c r="E40" s="1117"/>
      <c r="F40" s="512"/>
      <c r="G40" s="715"/>
      <c r="H40" s="715"/>
      <c r="I40" s="715"/>
      <c r="J40" s="715"/>
      <c r="K40" s="715"/>
      <c r="L40" s="715"/>
      <c r="M40" s="715"/>
      <c r="N40" s="716"/>
      <c r="O40" s="716"/>
      <c r="P40" s="716"/>
      <c r="Q40" s="716"/>
      <c r="R40" s="716"/>
      <c r="S40" s="716"/>
      <c r="T40" s="716"/>
      <c r="U40" s="716"/>
      <c r="V40" s="716"/>
      <c r="W40" s="716"/>
      <c r="X40" s="716"/>
      <c r="Y40" s="514"/>
      <c r="Z40" s="716"/>
      <c r="AA40" s="716"/>
      <c r="AB40" s="716"/>
      <c r="AC40" s="716"/>
      <c r="AD40" s="716"/>
      <c r="AE40" s="716"/>
      <c r="AF40" s="716"/>
      <c r="AG40" s="715"/>
      <c r="AH40" s="715"/>
    </row>
    <row r="41" spans="1:34" s="710" customFormat="1" ht="28.5" customHeight="1">
      <c r="A41" s="1118" t="s">
        <v>56</v>
      </c>
      <c r="B41" s="1118"/>
      <c r="C41" s="1119"/>
      <c r="D41" s="1119" t="s">
        <v>373</v>
      </c>
      <c r="E41" s="1109" t="s">
        <v>199</v>
      </c>
      <c r="F41" s="708"/>
      <c r="G41" s="725"/>
      <c r="H41" s="725"/>
      <c r="I41" s="725"/>
      <c r="J41" s="725"/>
      <c r="K41" s="725"/>
      <c r="L41" s="725"/>
      <c r="M41" s="725"/>
      <c r="N41" s="704"/>
      <c r="O41" s="704"/>
      <c r="P41" s="704"/>
      <c r="Q41" s="726"/>
      <c r="R41" s="726"/>
      <c r="S41" s="726"/>
      <c r="T41" s="704">
        <f>T42+T46-T68-T70</f>
        <v>0</v>
      </c>
      <c r="U41" s="704">
        <f>U42+U46-U68-U70</f>
        <v>0</v>
      </c>
      <c r="V41" s="704">
        <f>V42+V46-V68-V70</f>
        <v>0</v>
      </c>
      <c r="W41" s="704">
        <f>W42+W46-W68-W70</f>
        <v>0</v>
      </c>
      <c r="X41" s="704">
        <f>X42+X46-X68-X70</f>
        <v>0</v>
      </c>
      <c r="Y41" s="704"/>
      <c r="Z41" s="726"/>
      <c r="AA41" s="726"/>
      <c r="AB41" s="726"/>
      <c r="AC41" s="726"/>
      <c r="AD41" s="726"/>
      <c r="AE41" s="726"/>
      <c r="AF41" s="726"/>
      <c r="AG41" s="725"/>
      <c r="AH41" s="725"/>
    </row>
    <row r="42" spans="1:34" s="694" customFormat="1" ht="15" customHeight="1">
      <c r="A42" s="1107" t="s">
        <v>15</v>
      </c>
      <c r="B42" s="1107"/>
      <c r="C42" s="1108"/>
      <c r="D42" s="1108" t="s">
        <v>310</v>
      </c>
      <c r="E42" s="1109" t="s">
        <v>199</v>
      </c>
      <c r="F42" s="689"/>
      <c r="G42" s="720"/>
      <c r="H42" s="720"/>
      <c r="I42" s="720"/>
      <c r="J42" s="720"/>
      <c r="K42" s="720"/>
      <c r="L42" s="720"/>
      <c r="M42" s="720"/>
      <c r="N42" s="693"/>
      <c r="O42" s="693"/>
      <c r="P42" s="693"/>
      <c r="Q42" s="721"/>
      <c r="R42" s="721"/>
      <c r="S42" s="721"/>
      <c r="T42" s="721"/>
      <c r="U42" s="721"/>
      <c r="V42" s="721"/>
      <c r="W42" s="721"/>
      <c r="X42" s="721"/>
      <c r="Y42" s="721"/>
      <c r="Z42" s="721"/>
      <c r="AA42" s="721"/>
      <c r="AB42" s="721"/>
      <c r="AC42" s="721"/>
      <c r="AD42" s="721"/>
      <c r="AE42" s="721"/>
      <c r="AF42" s="721"/>
      <c r="AG42" s="720"/>
      <c r="AH42" s="720"/>
    </row>
    <row r="43" spans="1:34" s="718" customFormat="1" ht="15" hidden="1">
      <c r="A43" s="1120">
        <v>1</v>
      </c>
      <c r="B43" s="1120"/>
      <c r="C43" s="1117"/>
      <c r="D43" s="1117" t="s">
        <v>311</v>
      </c>
      <c r="E43" s="1120" t="s">
        <v>199</v>
      </c>
      <c r="F43" s="512"/>
      <c r="G43" s="715"/>
      <c r="H43" s="715"/>
      <c r="I43" s="715"/>
      <c r="J43" s="715"/>
      <c r="K43" s="715"/>
      <c r="L43" s="715"/>
      <c r="M43" s="715"/>
      <c r="N43" s="514"/>
      <c r="O43" s="514"/>
      <c r="P43" s="514"/>
      <c r="Q43" s="716"/>
      <c r="R43" s="716"/>
      <c r="S43" s="716"/>
      <c r="T43" s="716"/>
      <c r="U43" s="716"/>
      <c r="V43" s="716"/>
      <c r="W43" s="716"/>
      <c r="X43" s="716"/>
      <c r="Y43" s="716"/>
      <c r="Z43" s="716"/>
      <c r="AA43" s="716"/>
      <c r="AB43" s="716"/>
      <c r="AC43" s="716"/>
      <c r="AD43" s="716"/>
      <c r="AE43" s="716"/>
      <c r="AF43" s="716"/>
      <c r="AG43" s="715"/>
      <c r="AH43" s="715"/>
    </row>
    <row r="44" spans="1:34" s="718" customFormat="1" ht="15" hidden="1">
      <c r="A44" s="1120">
        <v>2</v>
      </c>
      <c r="B44" s="1120"/>
      <c r="C44" s="1117"/>
      <c r="D44" s="1117" t="s">
        <v>312</v>
      </c>
      <c r="E44" s="1120" t="s">
        <v>199</v>
      </c>
      <c r="F44" s="512"/>
      <c r="G44" s="715"/>
      <c r="H44" s="715"/>
      <c r="I44" s="715"/>
      <c r="J44" s="715"/>
      <c r="K44" s="715"/>
      <c r="L44" s="715"/>
      <c r="M44" s="715"/>
      <c r="N44" s="514"/>
      <c r="O44" s="514"/>
      <c r="P44" s="514"/>
      <c r="Q44" s="716"/>
      <c r="R44" s="716"/>
      <c r="S44" s="716"/>
      <c r="T44" s="716"/>
      <c r="U44" s="716"/>
      <c r="V44" s="716"/>
      <c r="W44" s="716"/>
      <c r="X44" s="716"/>
      <c r="Y44" s="716"/>
      <c r="Z44" s="716"/>
      <c r="AA44" s="716"/>
      <c r="AB44" s="716"/>
      <c r="AC44" s="716"/>
      <c r="AD44" s="716"/>
      <c r="AE44" s="716"/>
      <c r="AF44" s="716"/>
      <c r="AG44" s="715"/>
      <c r="AH44" s="715"/>
    </row>
    <row r="45" spans="1:34" s="718" customFormat="1" ht="12.75" hidden="1" customHeight="1">
      <c r="A45" s="1120"/>
      <c r="B45" s="1120"/>
      <c r="C45" s="1117"/>
      <c r="D45" s="1117" t="s">
        <v>35</v>
      </c>
      <c r="E45" s="1117"/>
      <c r="F45" s="512"/>
      <c r="G45" s="715"/>
      <c r="H45" s="715"/>
      <c r="I45" s="715"/>
      <c r="J45" s="715"/>
      <c r="K45" s="715"/>
      <c r="L45" s="715"/>
      <c r="M45" s="715"/>
      <c r="N45" s="716"/>
      <c r="O45" s="716"/>
      <c r="P45" s="716"/>
      <c r="Q45" s="716"/>
      <c r="R45" s="716"/>
      <c r="S45" s="716"/>
      <c r="T45" s="716"/>
      <c r="U45" s="716"/>
      <c r="V45" s="716"/>
      <c r="W45" s="716"/>
      <c r="X45" s="716"/>
      <c r="Y45" s="716"/>
      <c r="Z45" s="716"/>
      <c r="AA45" s="716"/>
      <c r="AB45" s="716"/>
      <c r="AC45" s="716"/>
      <c r="AD45" s="716"/>
      <c r="AE45" s="716"/>
      <c r="AF45" s="716"/>
      <c r="AG45" s="715"/>
      <c r="AH45" s="715"/>
    </row>
    <row r="46" spans="1:34" s="734" customFormat="1" ht="14.25">
      <c r="A46" s="1128" t="s">
        <v>16</v>
      </c>
      <c r="B46" s="1128"/>
      <c r="C46" s="1128"/>
      <c r="D46" s="1129" t="s">
        <v>524</v>
      </c>
      <c r="E46" s="1130" t="s">
        <v>199</v>
      </c>
      <c r="F46" s="546"/>
      <c r="G46" s="731"/>
      <c r="H46" s="731"/>
      <c r="I46" s="731"/>
      <c r="J46" s="731"/>
      <c r="K46" s="731"/>
      <c r="L46" s="731"/>
      <c r="M46" s="731"/>
      <c r="N46" s="732"/>
      <c r="O46" s="732"/>
      <c r="P46" s="732"/>
      <c r="Q46" s="732"/>
      <c r="R46" s="732"/>
      <c r="S46" s="732"/>
      <c r="T46" s="732"/>
      <c r="U46" s="732"/>
      <c r="V46" s="732"/>
      <c r="W46" s="732"/>
      <c r="X46" s="732"/>
      <c r="Y46" s="732"/>
      <c r="Z46" s="733"/>
      <c r="AA46" s="733"/>
      <c r="AB46" s="733"/>
      <c r="AC46" s="733"/>
      <c r="AD46" s="733"/>
      <c r="AE46" s="733"/>
      <c r="AF46" s="733"/>
      <c r="AG46" s="731"/>
      <c r="AH46" s="731"/>
    </row>
    <row r="47" spans="1:34" s="694" customFormat="1" ht="15">
      <c r="A47" s="1107">
        <v>1</v>
      </c>
      <c r="B47" s="1107"/>
      <c r="C47" s="1107"/>
      <c r="D47" s="623" t="s">
        <v>413</v>
      </c>
      <c r="E47" s="1124" t="s">
        <v>199</v>
      </c>
      <c r="F47" s="689"/>
      <c r="G47" s="720"/>
      <c r="H47" s="720"/>
      <c r="I47" s="720"/>
      <c r="J47" s="720"/>
      <c r="K47" s="720"/>
      <c r="L47" s="720"/>
      <c r="M47" s="720"/>
      <c r="N47" s="693"/>
      <c r="O47" s="693"/>
      <c r="P47" s="693"/>
      <c r="Q47" s="693"/>
      <c r="R47" s="693"/>
      <c r="S47" s="693"/>
      <c r="T47" s="693"/>
      <c r="U47" s="693"/>
      <c r="V47" s="693"/>
      <c r="W47" s="693"/>
      <c r="X47" s="693"/>
      <c r="Y47" s="693"/>
      <c r="Z47" s="721"/>
      <c r="AA47" s="721"/>
      <c r="AB47" s="721"/>
      <c r="AC47" s="721"/>
      <c r="AD47" s="721"/>
      <c r="AE47" s="721"/>
      <c r="AF47" s="721"/>
      <c r="AG47" s="720"/>
      <c r="AH47" s="720"/>
    </row>
    <row r="48" spans="1:34" s="724" customFormat="1" ht="15">
      <c r="A48" s="1120"/>
      <c r="B48" s="1120"/>
      <c r="C48" s="1120"/>
      <c r="D48" s="619" t="s">
        <v>522</v>
      </c>
      <c r="E48" s="1114"/>
      <c r="F48" s="706"/>
      <c r="G48" s="723"/>
      <c r="H48" s="723"/>
      <c r="I48" s="723"/>
      <c r="J48" s="723"/>
      <c r="K48" s="723"/>
      <c r="L48" s="723"/>
      <c r="M48" s="723"/>
      <c r="N48" s="514"/>
      <c r="O48" s="514"/>
      <c r="P48" s="514"/>
      <c r="Q48" s="514"/>
      <c r="R48" s="514"/>
      <c r="S48" s="514"/>
      <c r="T48" s="514"/>
      <c r="U48" s="514"/>
      <c r="V48" s="514"/>
      <c r="W48" s="514"/>
      <c r="X48" s="514"/>
      <c r="Y48" s="514"/>
      <c r="Z48" s="716"/>
      <c r="AA48" s="716"/>
      <c r="AB48" s="716"/>
      <c r="AC48" s="716"/>
      <c r="AD48" s="716"/>
      <c r="AE48" s="716"/>
      <c r="AF48" s="716"/>
      <c r="AG48" s="723"/>
      <c r="AH48" s="723"/>
    </row>
    <row r="49" spans="1:34" s="724" customFormat="1" ht="15">
      <c r="A49" s="1120"/>
      <c r="B49" s="1120"/>
      <c r="C49" s="1120"/>
      <c r="D49" s="619" t="s">
        <v>523</v>
      </c>
      <c r="E49" s="1114"/>
      <c r="F49" s="706"/>
      <c r="G49" s="723"/>
      <c r="H49" s="723"/>
      <c r="I49" s="723"/>
      <c r="J49" s="723"/>
      <c r="K49" s="723"/>
      <c r="L49" s="723"/>
      <c r="M49" s="723"/>
      <c r="N49" s="514"/>
      <c r="O49" s="514"/>
      <c r="P49" s="514"/>
      <c r="Q49" s="514"/>
      <c r="R49" s="514"/>
      <c r="S49" s="514"/>
      <c r="T49" s="514"/>
      <c r="U49" s="514"/>
      <c r="V49" s="514"/>
      <c r="W49" s="514"/>
      <c r="X49" s="514"/>
      <c r="Y49" s="514"/>
      <c r="Z49" s="716"/>
      <c r="AA49" s="716"/>
      <c r="AB49" s="716"/>
      <c r="AC49" s="716"/>
      <c r="AD49" s="716"/>
      <c r="AE49" s="716"/>
      <c r="AF49" s="716"/>
      <c r="AG49" s="723"/>
      <c r="AH49" s="723"/>
    </row>
    <row r="50" spans="1:34" s="724" customFormat="1" ht="15">
      <c r="A50" s="1120"/>
      <c r="B50" s="1120"/>
      <c r="C50" s="1120"/>
      <c r="D50" s="619" t="s">
        <v>476</v>
      </c>
      <c r="E50" s="1114"/>
      <c r="F50" s="706"/>
      <c r="G50" s="723"/>
      <c r="H50" s="723"/>
      <c r="I50" s="723"/>
      <c r="J50" s="723"/>
      <c r="K50" s="723"/>
      <c r="L50" s="723"/>
      <c r="M50" s="723"/>
      <c r="N50" s="514"/>
      <c r="O50" s="514"/>
      <c r="P50" s="514"/>
      <c r="Q50" s="514"/>
      <c r="R50" s="514"/>
      <c r="S50" s="514"/>
      <c r="T50" s="514"/>
      <c r="U50" s="514"/>
      <c r="V50" s="514"/>
      <c r="W50" s="514"/>
      <c r="X50" s="514"/>
      <c r="Y50" s="514"/>
      <c r="Z50" s="716"/>
      <c r="AA50" s="716"/>
      <c r="AB50" s="716"/>
      <c r="AC50" s="716"/>
      <c r="AD50" s="716"/>
      <c r="AE50" s="716"/>
      <c r="AF50" s="716"/>
      <c r="AG50" s="723"/>
      <c r="AH50" s="723"/>
    </row>
    <row r="51" spans="1:34" s="724" customFormat="1" ht="15">
      <c r="A51" s="1120"/>
      <c r="B51" s="1120"/>
      <c r="C51" s="1120"/>
      <c r="D51" s="619" t="s">
        <v>477</v>
      </c>
      <c r="E51" s="1114"/>
      <c r="F51" s="706"/>
      <c r="G51" s="723"/>
      <c r="H51" s="723"/>
      <c r="I51" s="723"/>
      <c r="J51" s="723"/>
      <c r="K51" s="723"/>
      <c r="L51" s="723"/>
      <c r="M51" s="723"/>
      <c r="N51" s="514"/>
      <c r="O51" s="514"/>
      <c r="P51" s="514"/>
      <c r="Q51" s="514"/>
      <c r="R51" s="514"/>
      <c r="S51" s="514"/>
      <c r="T51" s="514"/>
      <c r="U51" s="514"/>
      <c r="V51" s="514"/>
      <c r="W51" s="514"/>
      <c r="X51" s="514"/>
      <c r="Y51" s="514"/>
      <c r="Z51" s="716"/>
      <c r="AA51" s="716"/>
      <c r="AB51" s="716"/>
      <c r="AC51" s="716"/>
      <c r="AD51" s="716"/>
      <c r="AE51" s="716"/>
      <c r="AF51" s="716"/>
      <c r="AG51" s="723"/>
      <c r="AH51" s="723"/>
    </row>
    <row r="52" spans="1:34" s="724" customFormat="1" ht="15">
      <c r="A52" s="1120"/>
      <c r="B52" s="1120"/>
      <c r="C52" s="1120"/>
      <c r="D52" s="619" t="s">
        <v>38</v>
      </c>
      <c r="E52" s="1114"/>
      <c r="F52" s="706"/>
      <c r="G52" s="723"/>
      <c r="H52" s="723"/>
      <c r="I52" s="723"/>
      <c r="J52" s="723"/>
      <c r="K52" s="723"/>
      <c r="L52" s="723"/>
      <c r="M52" s="723"/>
      <c r="N52" s="514"/>
      <c r="O52" s="514"/>
      <c r="P52" s="514"/>
      <c r="Q52" s="514"/>
      <c r="R52" s="514"/>
      <c r="S52" s="514"/>
      <c r="T52" s="514"/>
      <c r="U52" s="514"/>
      <c r="V52" s="514"/>
      <c r="W52" s="514"/>
      <c r="X52" s="514"/>
      <c r="Y52" s="514"/>
      <c r="Z52" s="716"/>
      <c r="AA52" s="716"/>
      <c r="AB52" s="716"/>
      <c r="AC52" s="716"/>
      <c r="AD52" s="716"/>
      <c r="AE52" s="716"/>
      <c r="AF52" s="716"/>
      <c r="AG52" s="723"/>
      <c r="AH52" s="723"/>
    </row>
    <row r="53" spans="1:34" s="724" customFormat="1" ht="15">
      <c r="A53" s="1120"/>
      <c r="B53" s="1120"/>
      <c r="C53" s="1120"/>
      <c r="D53" s="619" t="s">
        <v>514</v>
      </c>
      <c r="E53" s="1114"/>
      <c r="F53" s="706"/>
      <c r="G53" s="723"/>
      <c r="H53" s="723"/>
      <c r="I53" s="723"/>
      <c r="J53" s="723"/>
      <c r="K53" s="723"/>
      <c r="L53" s="723"/>
      <c r="M53" s="723"/>
      <c r="N53" s="514"/>
      <c r="O53" s="514"/>
      <c r="P53" s="514"/>
      <c r="Q53" s="514"/>
      <c r="R53" s="514"/>
      <c r="S53" s="514"/>
      <c r="T53" s="514"/>
      <c r="U53" s="514"/>
      <c r="V53" s="514"/>
      <c r="W53" s="514"/>
      <c r="X53" s="514"/>
      <c r="Y53" s="514"/>
      <c r="Z53" s="716"/>
      <c r="AA53" s="716"/>
      <c r="AB53" s="716"/>
      <c r="AC53" s="716"/>
      <c r="AD53" s="716"/>
      <c r="AE53" s="716"/>
      <c r="AF53" s="716"/>
      <c r="AG53" s="723"/>
      <c r="AH53" s="723"/>
    </row>
    <row r="54" spans="1:34" s="694" customFormat="1" ht="15">
      <c r="A54" s="1107"/>
      <c r="B54" s="1107"/>
      <c r="C54" s="1107"/>
      <c r="D54" s="1117" t="s">
        <v>35</v>
      </c>
      <c r="E54" s="1109"/>
      <c r="F54" s="689"/>
      <c r="G54" s="720"/>
      <c r="H54" s="720"/>
      <c r="I54" s="720"/>
      <c r="J54" s="720"/>
      <c r="K54" s="720"/>
      <c r="L54" s="720"/>
      <c r="M54" s="720"/>
      <c r="N54" s="693"/>
      <c r="O54" s="693"/>
      <c r="P54" s="693"/>
      <c r="Q54" s="693"/>
      <c r="R54" s="693"/>
      <c r="S54" s="693"/>
      <c r="T54" s="693"/>
      <c r="U54" s="693"/>
      <c r="V54" s="693"/>
      <c r="W54" s="693"/>
      <c r="X54" s="693"/>
      <c r="Y54" s="693"/>
      <c r="Z54" s="721"/>
      <c r="AA54" s="721"/>
      <c r="AB54" s="721"/>
      <c r="AC54" s="721"/>
      <c r="AD54" s="721"/>
      <c r="AE54" s="721"/>
      <c r="AF54" s="721"/>
      <c r="AG54" s="720"/>
      <c r="AH54" s="720"/>
    </row>
    <row r="55" spans="1:34" s="694" customFormat="1" ht="15">
      <c r="A55" s="1107">
        <v>2</v>
      </c>
      <c r="B55" s="1107"/>
      <c r="C55" s="1107"/>
      <c r="D55" s="623" t="s">
        <v>417</v>
      </c>
      <c r="E55" s="1109"/>
      <c r="F55" s="689"/>
      <c r="G55" s="720"/>
      <c r="H55" s="720"/>
      <c r="I55" s="720"/>
      <c r="J55" s="720"/>
      <c r="K55" s="720"/>
      <c r="L55" s="720"/>
      <c r="M55" s="720"/>
      <c r="N55" s="693"/>
      <c r="O55" s="693"/>
      <c r="P55" s="693"/>
      <c r="Q55" s="693"/>
      <c r="R55" s="693"/>
      <c r="S55" s="693"/>
      <c r="T55" s="693"/>
      <c r="U55" s="693"/>
      <c r="V55" s="693"/>
      <c r="W55" s="693"/>
      <c r="X55" s="693"/>
      <c r="Y55" s="693"/>
      <c r="Z55" s="721"/>
      <c r="AA55" s="721"/>
      <c r="AB55" s="721"/>
      <c r="AC55" s="721"/>
      <c r="AD55" s="721"/>
      <c r="AE55" s="721"/>
      <c r="AF55" s="721"/>
      <c r="AG55" s="720"/>
      <c r="AH55" s="720"/>
    </row>
    <row r="56" spans="1:34" s="724" customFormat="1" ht="15">
      <c r="A56" s="1120"/>
      <c r="B56" s="1120"/>
      <c r="C56" s="1120"/>
      <c r="D56" s="1117" t="s">
        <v>506</v>
      </c>
      <c r="E56" s="1114"/>
      <c r="F56" s="706"/>
      <c r="G56" s="723"/>
      <c r="H56" s="723"/>
      <c r="I56" s="723"/>
      <c r="J56" s="723"/>
      <c r="K56" s="723"/>
      <c r="L56" s="723"/>
      <c r="M56" s="723"/>
      <c r="N56" s="514"/>
      <c r="O56" s="514"/>
      <c r="P56" s="514"/>
      <c r="Q56" s="514"/>
      <c r="R56" s="514"/>
      <c r="S56" s="514"/>
      <c r="T56" s="514"/>
      <c r="U56" s="514"/>
      <c r="V56" s="514"/>
      <c r="W56" s="514"/>
      <c r="X56" s="514"/>
      <c r="Y56" s="514"/>
      <c r="Z56" s="716"/>
      <c r="AA56" s="716"/>
      <c r="AB56" s="716"/>
      <c r="AC56" s="716"/>
      <c r="AD56" s="716"/>
      <c r="AE56" s="716"/>
      <c r="AF56" s="716"/>
      <c r="AG56" s="723"/>
      <c r="AH56" s="723"/>
    </row>
    <row r="57" spans="1:34" s="724" customFormat="1" ht="15">
      <c r="A57" s="1120"/>
      <c r="B57" s="1120"/>
      <c r="C57" s="1120"/>
      <c r="D57" s="1117" t="s">
        <v>479</v>
      </c>
      <c r="E57" s="1114"/>
      <c r="F57" s="706"/>
      <c r="G57" s="723"/>
      <c r="H57" s="723"/>
      <c r="I57" s="723"/>
      <c r="J57" s="723"/>
      <c r="K57" s="723"/>
      <c r="L57" s="723"/>
      <c r="M57" s="723"/>
      <c r="N57" s="514"/>
      <c r="O57" s="514"/>
      <c r="P57" s="514"/>
      <c r="Q57" s="514"/>
      <c r="R57" s="514"/>
      <c r="S57" s="514"/>
      <c r="T57" s="514"/>
      <c r="U57" s="514"/>
      <c r="V57" s="514"/>
      <c r="W57" s="514"/>
      <c r="X57" s="514"/>
      <c r="Y57" s="514"/>
      <c r="Z57" s="716"/>
      <c r="AA57" s="716"/>
      <c r="AB57" s="716"/>
      <c r="AC57" s="716"/>
      <c r="AD57" s="716"/>
      <c r="AE57" s="716"/>
      <c r="AF57" s="716"/>
      <c r="AG57" s="723"/>
      <c r="AH57" s="723"/>
    </row>
    <row r="58" spans="1:34" s="724" customFormat="1" ht="15">
      <c r="A58" s="1120"/>
      <c r="B58" s="1120"/>
      <c r="C58" s="1120"/>
      <c r="D58" s="1117" t="s">
        <v>480</v>
      </c>
      <c r="E58" s="1114"/>
      <c r="F58" s="706"/>
      <c r="G58" s="723"/>
      <c r="H58" s="723"/>
      <c r="I58" s="723"/>
      <c r="J58" s="723"/>
      <c r="K58" s="723"/>
      <c r="L58" s="723"/>
      <c r="M58" s="723"/>
      <c r="N58" s="514"/>
      <c r="O58" s="514"/>
      <c r="P58" s="514"/>
      <c r="Q58" s="514"/>
      <c r="R58" s="514"/>
      <c r="S58" s="514"/>
      <c r="T58" s="514"/>
      <c r="U58" s="514"/>
      <c r="V58" s="514"/>
      <c r="W58" s="514"/>
      <c r="X58" s="514"/>
      <c r="Y58" s="514"/>
      <c r="Z58" s="716"/>
      <c r="AA58" s="716"/>
      <c r="AB58" s="716"/>
      <c r="AC58" s="716"/>
      <c r="AD58" s="716"/>
      <c r="AE58" s="716"/>
      <c r="AF58" s="716"/>
      <c r="AG58" s="723"/>
      <c r="AH58" s="723"/>
    </row>
    <row r="59" spans="1:34" s="724" customFormat="1" ht="15">
      <c r="A59" s="1120"/>
      <c r="B59" s="1120"/>
      <c r="C59" s="1120"/>
      <c r="D59" s="1117" t="s">
        <v>321</v>
      </c>
      <c r="E59" s="1114"/>
      <c r="F59" s="706"/>
      <c r="G59" s="723"/>
      <c r="H59" s="723"/>
      <c r="I59" s="723"/>
      <c r="J59" s="723"/>
      <c r="K59" s="723"/>
      <c r="L59" s="723"/>
      <c r="M59" s="723"/>
      <c r="N59" s="514"/>
      <c r="O59" s="514"/>
      <c r="P59" s="514"/>
      <c r="Q59" s="514"/>
      <c r="R59" s="514"/>
      <c r="S59" s="514"/>
      <c r="T59" s="514"/>
      <c r="U59" s="514"/>
      <c r="V59" s="514"/>
      <c r="W59" s="514"/>
      <c r="X59" s="514"/>
      <c r="Y59" s="514"/>
      <c r="Z59" s="716"/>
      <c r="AA59" s="716"/>
      <c r="AB59" s="716"/>
      <c r="AC59" s="716"/>
      <c r="AD59" s="716"/>
      <c r="AE59" s="716"/>
      <c r="AF59" s="716"/>
      <c r="AG59" s="723"/>
      <c r="AH59" s="723"/>
    </row>
    <row r="60" spans="1:34" s="724" customFormat="1" ht="15">
      <c r="A60" s="1120"/>
      <c r="B60" s="1120"/>
      <c r="C60" s="1120"/>
      <c r="D60" s="1117" t="s">
        <v>515</v>
      </c>
      <c r="E60" s="1114"/>
      <c r="F60" s="706"/>
      <c r="G60" s="723"/>
      <c r="H60" s="723"/>
      <c r="I60" s="723"/>
      <c r="J60" s="723"/>
      <c r="K60" s="723"/>
      <c r="L60" s="723"/>
      <c r="M60" s="723"/>
      <c r="N60" s="514"/>
      <c r="O60" s="514"/>
      <c r="P60" s="514"/>
      <c r="Q60" s="514"/>
      <c r="R60" s="514"/>
      <c r="S60" s="514"/>
      <c r="T60" s="514"/>
      <c r="U60" s="514"/>
      <c r="V60" s="514"/>
      <c r="W60" s="514"/>
      <c r="X60" s="514"/>
      <c r="Y60" s="514"/>
      <c r="Z60" s="716"/>
      <c r="AA60" s="716"/>
      <c r="AB60" s="716"/>
      <c r="AC60" s="716"/>
      <c r="AD60" s="716"/>
      <c r="AE60" s="716"/>
      <c r="AF60" s="716"/>
      <c r="AG60" s="723"/>
      <c r="AH60" s="723"/>
    </row>
    <row r="61" spans="1:34" s="724" customFormat="1" ht="10.5" customHeight="1">
      <c r="A61" s="1120"/>
      <c r="B61" s="1120"/>
      <c r="C61" s="1120"/>
      <c r="D61" s="1137" t="s">
        <v>35</v>
      </c>
      <c r="E61" s="1114"/>
      <c r="F61" s="706"/>
      <c r="G61" s="723"/>
      <c r="H61" s="723"/>
      <c r="I61" s="723"/>
      <c r="J61" s="723"/>
      <c r="K61" s="723"/>
      <c r="L61" s="723"/>
      <c r="M61" s="723"/>
      <c r="N61" s="514"/>
      <c r="O61" s="514"/>
      <c r="P61" s="514"/>
      <c r="Q61" s="514"/>
      <c r="R61" s="514"/>
      <c r="S61" s="514"/>
      <c r="T61" s="514"/>
      <c r="U61" s="514"/>
      <c r="V61" s="514"/>
      <c r="W61" s="514"/>
      <c r="X61" s="514"/>
      <c r="Y61" s="514"/>
      <c r="Z61" s="716"/>
      <c r="AA61" s="716"/>
      <c r="AB61" s="716"/>
      <c r="AC61" s="716"/>
      <c r="AD61" s="716"/>
      <c r="AE61" s="716"/>
      <c r="AF61" s="716"/>
      <c r="AG61" s="723"/>
      <c r="AH61" s="723"/>
    </row>
    <row r="62" spans="1:34" s="694" customFormat="1" ht="15">
      <c r="A62" s="1107">
        <v>3</v>
      </c>
      <c r="B62" s="1107"/>
      <c r="C62" s="1107"/>
      <c r="D62" s="623" t="s">
        <v>521</v>
      </c>
      <c r="E62" s="1109" t="s">
        <v>199</v>
      </c>
      <c r="F62" s="689"/>
      <c r="G62" s="720"/>
      <c r="H62" s="720"/>
      <c r="I62" s="720"/>
      <c r="J62" s="720"/>
      <c r="K62" s="720"/>
      <c r="L62" s="720"/>
      <c r="M62" s="720"/>
      <c r="N62" s="693"/>
      <c r="O62" s="693"/>
      <c r="P62" s="693"/>
      <c r="Q62" s="693"/>
      <c r="R62" s="693"/>
      <c r="S62" s="693"/>
      <c r="T62" s="693"/>
      <c r="U62" s="693"/>
      <c r="V62" s="693"/>
      <c r="W62" s="693"/>
      <c r="X62" s="693"/>
      <c r="Y62" s="693"/>
      <c r="Z62" s="721"/>
      <c r="AA62" s="721"/>
      <c r="AB62" s="721"/>
      <c r="AC62" s="721"/>
      <c r="AD62" s="721"/>
      <c r="AE62" s="721"/>
      <c r="AF62" s="721"/>
      <c r="AG62" s="720"/>
      <c r="AH62" s="720"/>
    </row>
    <row r="63" spans="1:34" s="724" customFormat="1" ht="15">
      <c r="A63" s="813" t="s">
        <v>517</v>
      </c>
      <c r="B63" s="813"/>
      <c r="C63" s="729"/>
      <c r="D63" s="1117" t="s">
        <v>516</v>
      </c>
      <c r="E63" s="1120"/>
      <c r="F63" s="706"/>
      <c r="G63" s="723"/>
      <c r="H63" s="723"/>
      <c r="I63" s="723"/>
      <c r="J63" s="723"/>
      <c r="K63" s="723"/>
      <c r="L63" s="723"/>
      <c r="M63" s="723"/>
      <c r="N63" s="631"/>
      <c r="O63" s="631"/>
      <c r="P63" s="631"/>
      <c r="Q63" s="723"/>
      <c r="R63" s="723"/>
      <c r="S63" s="723"/>
      <c r="T63" s="723"/>
      <c r="U63" s="723"/>
      <c r="V63" s="723"/>
      <c r="W63" s="631"/>
      <c r="X63" s="631"/>
      <c r="Y63" s="631"/>
      <c r="Z63" s="723"/>
      <c r="AA63" s="723"/>
      <c r="AB63" s="723"/>
      <c r="AC63" s="723"/>
      <c r="AD63" s="723"/>
      <c r="AE63" s="723"/>
      <c r="AF63" s="723"/>
      <c r="AG63" s="723"/>
      <c r="AH63" s="723"/>
    </row>
    <row r="64" spans="1:34" s="694" customFormat="1" ht="15">
      <c r="A64" s="813" t="s">
        <v>518</v>
      </c>
      <c r="B64" s="813"/>
      <c r="C64" s="729"/>
      <c r="D64" s="1117" t="s">
        <v>520</v>
      </c>
      <c r="E64" s="1120"/>
      <c r="F64" s="689"/>
      <c r="G64" s="720"/>
      <c r="H64" s="720"/>
      <c r="I64" s="720"/>
      <c r="J64" s="720"/>
      <c r="K64" s="720"/>
      <c r="L64" s="720"/>
      <c r="M64" s="720"/>
      <c r="N64" s="691"/>
      <c r="O64" s="691"/>
      <c r="P64" s="691"/>
      <c r="Q64" s="720"/>
      <c r="R64" s="720"/>
      <c r="S64" s="720"/>
      <c r="T64" s="691"/>
      <c r="U64" s="691"/>
      <c r="V64" s="691"/>
      <c r="W64" s="691"/>
      <c r="X64" s="691"/>
      <c r="Y64" s="691"/>
      <c r="Z64" s="720"/>
      <c r="AA64" s="720"/>
      <c r="AB64" s="720"/>
      <c r="AC64" s="720"/>
      <c r="AD64" s="720"/>
      <c r="AE64" s="720"/>
      <c r="AF64" s="691"/>
      <c r="AG64" s="720"/>
      <c r="AH64" s="720"/>
    </row>
    <row r="65" spans="1:34" s="694" customFormat="1" ht="15">
      <c r="A65" s="1111" t="s">
        <v>60</v>
      </c>
      <c r="B65" s="1111"/>
      <c r="C65" s="1111"/>
      <c r="D65" s="1112" t="s">
        <v>316</v>
      </c>
      <c r="E65" s="1120"/>
      <c r="F65" s="689"/>
      <c r="G65" s="720"/>
      <c r="H65" s="720"/>
      <c r="I65" s="720"/>
      <c r="J65" s="720"/>
      <c r="K65" s="720"/>
      <c r="L65" s="720"/>
      <c r="M65" s="720"/>
      <c r="N65" s="691"/>
      <c r="O65" s="691"/>
      <c r="P65" s="691"/>
      <c r="Q65" s="720"/>
      <c r="R65" s="720"/>
      <c r="S65" s="720"/>
      <c r="T65" s="691"/>
      <c r="U65" s="691"/>
      <c r="V65" s="691"/>
      <c r="W65" s="691"/>
      <c r="X65" s="691"/>
      <c r="Y65" s="691"/>
      <c r="Z65" s="720"/>
      <c r="AA65" s="720"/>
      <c r="AB65" s="720"/>
      <c r="AC65" s="720"/>
      <c r="AD65" s="720"/>
      <c r="AE65" s="720"/>
      <c r="AF65" s="691"/>
      <c r="AG65" s="720"/>
      <c r="AH65" s="720"/>
    </row>
    <row r="66" spans="1:34" s="734" customFormat="1" ht="15">
      <c r="A66" s="1125" t="s">
        <v>61</v>
      </c>
      <c r="B66" s="1125"/>
      <c r="C66" s="1125"/>
      <c r="D66" s="823" t="s">
        <v>318</v>
      </c>
      <c r="E66" s="1126"/>
      <c r="F66" s="546"/>
      <c r="G66" s="731"/>
      <c r="H66" s="731"/>
      <c r="I66" s="731"/>
      <c r="J66" s="731"/>
      <c r="K66" s="731"/>
      <c r="L66" s="731"/>
      <c r="M66" s="731"/>
      <c r="N66" s="543"/>
      <c r="O66" s="543"/>
      <c r="P66" s="543"/>
      <c r="Q66" s="731"/>
      <c r="R66" s="731"/>
      <c r="S66" s="731"/>
      <c r="T66" s="543"/>
      <c r="U66" s="543"/>
      <c r="V66" s="543"/>
      <c r="W66" s="543"/>
      <c r="X66" s="543"/>
      <c r="Y66" s="543"/>
      <c r="Z66" s="731"/>
      <c r="AA66" s="731"/>
      <c r="AB66" s="731"/>
      <c r="AC66" s="731"/>
      <c r="AD66" s="731"/>
      <c r="AE66" s="731"/>
      <c r="AF66" s="543"/>
      <c r="AG66" s="731"/>
      <c r="AH66" s="731"/>
    </row>
    <row r="67" spans="1:34" s="734" customFormat="1" ht="15">
      <c r="A67" s="813" t="s">
        <v>519</v>
      </c>
      <c r="B67" s="813"/>
      <c r="C67" s="729"/>
      <c r="D67" s="1127" t="s">
        <v>320</v>
      </c>
      <c r="E67" s="1126"/>
      <c r="F67" s="546"/>
      <c r="G67" s="731"/>
      <c r="H67" s="731"/>
      <c r="I67" s="731"/>
      <c r="J67" s="731"/>
      <c r="K67" s="731"/>
      <c r="L67" s="731"/>
      <c r="M67" s="731"/>
      <c r="N67" s="543"/>
      <c r="O67" s="543"/>
      <c r="P67" s="543"/>
      <c r="Q67" s="731"/>
      <c r="R67" s="731"/>
      <c r="S67" s="731"/>
      <c r="T67" s="543"/>
      <c r="U67" s="543"/>
      <c r="V67" s="543"/>
      <c r="W67" s="543"/>
      <c r="X67" s="543"/>
      <c r="Y67" s="543"/>
      <c r="Z67" s="731"/>
      <c r="AA67" s="731"/>
      <c r="AB67" s="731"/>
      <c r="AC67" s="731"/>
      <c r="AD67" s="731"/>
      <c r="AE67" s="731"/>
      <c r="AF67" s="543"/>
      <c r="AG67" s="731"/>
      <c r="AH67" s="731"/>
    </row>
    <row r="68" spans="1:34" s="734" customFormat="1" ht="13.5" customHeight="1">
      <c r="A68" s="1128" t="s">
        <v>115</v>
      </c>
      <c r="B68" s="1128"/>
      <c r="C68" s="1129"/>
      <c r="D68" s="1129" t="s">
        <v>322</v>
      </c>
      <c r="E68" s="1130" t="s">
        <v>199</v>
      </c>
      <c r="F68" s="546"/>
      <c r="G68" s="731"/>
      <c r="H68" s="731"/>
      <c r="I68" s="731"/>
      <c r="J68" s="731"/>
      <c r="K68" s="731"/>
      <c r="L68" s="731"/>
      <c r="M68" s="731"/>
      <c r="N68" s="733"/>
      <c r="O68" s="733"/>
      <c r="P68" s="733"/>
      <c r="Q68" s="733"/>
      <c r="R68" s="733"/>
      <c r="S68" s="733"/>
      <c r="T68" s="733"/>
      <c r="U68" s="733"/>
      <c r="V68" s="733"/>
      <c r="W68" s="733"/>
      <c r="X68" s="733"/>
      <c r="Y68" s="733"/>
      <c r="Z68" s="733"/>
      <c r="AA68" s="733"/>
      <c r="AB68" s="733"/>
      <c r="AC68" s="733"/>
      <c r="AD68" s="733"/>
      <c r="AE68" s="733"/>
      <c r="AF68" s="733"/>
      <c r="AG68" s="731"/>
      <c r="AH68" s="731"/>
    </row>
    <row r="69" spans="1:34" s="718" customFormat="1" ht="15" hidden="1">
      <c r="A69" s="1120"/>
      <c r="B69" s="1120"/>
      <c r="C69" s="1117"/>
      <c r="D69" s="1117"/>
      <c r="E69" s="1117"/>
      <c r="F69" s="512"/>
      <c r="G69" s="715"/>
      <c r="H69" s="715"/>
      <c r="I69" s="715"/>
      <c r="J69" s="715"/>
      <c r="K69" s="715"/>
      <c r="L69" s="715"/>
      <c r="M69" s="715"/>
      <c r="N69" s="716"/>
      <c r="O69" s="716"/>
      <c r="P69" s="716"/>
      <c r="Q69" s="716"/>
      <c r="R69" s="716"/>
      <c r="S69" s="716"/>
      <c r="T69" s="716"/>
      <c r="U69" s="716"/>
      <c r="V69" s="716"/>
      <c r="W69" s="716"/>
      <c r="X69" s="716"/>
      <c r="Y69" s="716"/>
      <c r="Z69" s="716"/>
      <c r="AA69" s="716"/>
      <c r="AB69" s="716"/>
      <c r="AC69" s="716"/>
      <c r="AD69" s="716"/>
      <c r="AE69" s="716"/>
      <c r="AF69" s="716"/>
      <c r="AG69" s="715"/>
      <c r="AH69" s="715"/>
    </row>
    <row r="70" spans="1:34" s="694" customFormat="1" ht="14.25">
      <c r="A70" s="1107" t="s">
        <v>122</v>
      </c>
      <c r="B70" s="1107"/>
      <c r="C70" s="1108"/>
      <c r="D70" s="1108" t="s">
        <v>323</v>
      </c>
      <c r="E70" s="1109" t="s">
        <v>199</v>
      </c>
      <c r="F70" s="689"/>
      <c r="G70" s="720"/>
      <c r="H70" s="720"/>
      <c r="I70" s="720"/>
      <c r="J70" s="720"/>
      <c r="K70" s="720"/>
      <c r="L70" s="720"/>
      <c r="M70" s="720"/>
      <c r="N70" s="693">
        <f>SUM(N71:N73)</f>
        <v>0</v>
      </c>
      <c r="O70" s="693"/>
      <c r="P70" s="693"/>
      <c r="Q70" s="721"/>
      <c r="R70" s="721"/>
      <c r="S70" s="721"/>
      <c r="T70" s="693">
        <f>SUM(T71:T73)</f>
        <v>0</v>
      </c>
      <c r="U70" s="693">
        <f>SUM(U71:U73)</f>
        <v>0</v>
      </c>
      <c r="V70" s="693">
        <f>SUM(V71:V73)</f>
        <v>0</v>
      </c>
      <c r="W70" s="693">
        <f>SUM(W71:W73)</f>
        <v>0</v>
      </c>
      <c r="X70" s="693">
        <f>SUM(X71:X73)</f>
        <v>0</v>
      </c>
      <c r="Y70" s="693"/>
      <c r="Z70" s="721"/>
      <c r="AA70" s="721"/>
      <c r="AB70" s="721"/>
      <c r="AC70" s="721"/>
      <c r="AD70" s="721"/>
      <c r="AE70" s="721"/>
      <c r="AF70" s="721"/>
      <c r="AG70" s="720"/>
      <c r="AH70" s="720"/>
    </row>
    <row r="71" spans="1:34" s="718" customFormat="1" ht="15.75" hidden="1">
      <c r="A71" s="1120">
        <v>1</v>
      </c>
      <c r="B71" s="1120"/>
      <c r="C71" s="1117"/>
      <c r="D71" s="1117" t="s">
        <v>311</v>
      </c>
      <c r="E71" s="1120" t="s">
        <v>199</v>
      </c>
      <c r="F71" s="728"/>
      <c r="G71" s="715"/>
      <c r="H71" s="715"/>
      <c r="I71" s="715"/>
      <c r="J71" s="715"/>
      <c r="K71" s="715"/>
      <c r="L71" s="715"/>
      <c r="M71" s="715"/>
      <c r="N71" s="514"/>
      <c r="O71" s="514"/>
      <c r="P71" s="514"/>
      <c r="Q71" s="716"/>
      <c r="R71" s="716"/>
      <c r="S71" s="716"/>
      <c r="T71" s="514"/>
      <c r="U71" s="716"/>
      <c r="V71" s="716"/>
      <c r="W71" s="716"/>
      <c r="X71" s="716"/>
      <c r="Y71" s="514"/>
      <c r="Z71" s="716"/>
      <c r="AA71" s="716"/>
      <c r="AB71" s="716"/>
      <c r="AC71" s="716"/>
      <c r="AD71" s="716"/>
      <c r="AE71" s="716"/>
      <c r="AF71" s="716"/>
      <c r="AG71" s="715"/>
      <c r="AH71" s="715"/>
    </row>
    <row r="72" spans="1:34" s="718" customFormat="1" ht="15.75" hidden="1">
      <c r="A72" s="1120">
        <v>2</v>
      </c>
      <c r="B72" s="1120"/>
      <c r="C72" s="1117"/>
      <c r="D72" s="1117" t="s">
        <v>312</v>
      </c>
      <c r="E72" s="1120" t="s">
        <v>199</v>
      </c>
      <c r="F72" s="728"/>
      <c r="G72" s="715"/>
      <c r="H72" s="715"/>
      <c r="I72" s="715"/>
      <c r="J72" s="715"/>
      <c r="K72" s="715"/>
      <c r="L72" s="715"/>
      <c r="M72" s="715"/>
      <c r="N72" s="514"/>
      <c r="O72" s="514"/>
      <c r="P72" s="514"/>
      <c r="Q72" s="716"/>
      <c r="R72" s="716"/>
      <c r="S72" s="716"/>
      <c r="T72" s="514"/>
      <c r="U72" s="716"/>
      <c r="V72" s="514"/>
      <c r="W72" s="514"/>
      <c r="X72" s="514"/>
      <c r="Y72" s="514"/>
      <c r="Z72" s="716"/>
      <c r="AA72" s="716"/>
      <c r="AB72" s="716"/>
      <c r="AC72" s="716"/>
      <c r="AD72" s="716"/>
      <c r="AE72" s="716"/>
      <c r="AF72" s="716"/>
      <c r="AG72" s="715"/>
      <c r="AH72" s="715"/>
    </row>
    <row r="73" spans="1:34" s="718" customFormat="1" ht="12.75" hidden="1" customHeight="1">
      <c r="A73" s="1120"/>
      <c r="B73" s="1120"/>
      <c r="C73" s="1117"/>
      <c r="D73" s="1117" t="s">
        <v>36</v>
      </c>
      <c r="E73" s="1120"/>
      <c r="F73" s="512"/>
      <c r="G73" s="715"/>
      <c r="H73" s="715"/>
      <c r="I73" s="715"/>
      <c r="J73" s="715"/>
      <c r="K73" s="715"/>
      <c r="L73" s="715"/>
      <c r="M73" s="715"/>
      <c r="N73" s="514"/>
      <c r="O73" s="514"/>
      <c r="P73" s="514"/>
      <c r="Q73" s="716"/>
      <c r="R73" s="716"/>
      <c r="S73" s="716"/>
      <c r="T73" s="716"/>
      <c r="U73" s="716"/>
      <c r="V73" s="716"/>
      <c r="W73" s="716"/>
      <c r="X73" s="716"/>
      <c r="Y73" s="514"/>
      <c r="Z73" s="716"/>
      <c r="AA73" s="716"/>
      <c r="AB73" s="716"/>
      <c r="AC73" s="716"/>
      <c r="AD73" s="716"/>
      <c r="AE73" s="716"/>
      <c r="AF73" s="716"/>
      <c r="AG73" s="715"/>
      <c r="AH73" s="715"/>
    </row>
    <row r="74" spans="1:34" s="694" customFormat="1" ht="14.25">
      <c r="A74" s="1131"/>
      <c r="B74" s="1131"/>
      <c r="C74" s="1132"/>
      <c r="D74" s="1131" t="s">
        <v>371</v>
      </c>
      <c r="E74" s="1132"/>
      <c r="F74" s="738"/>
      <c r="G74" s="739"/>
      <c r="H74" s="739"/>
      <c r="I74" s="739"/>
      <c r="J74" s="739"/>
      <c r="K74" s="739"/>
      <c r="L74" s="739"/>
      <c r="M74" s="739"/>
      <c r="N74" s="740">
        <f>N11+N38-N41</f>
        <v>0</v>
      </c>
      <c r="O74" s="740"/>
      <c r="P74" s="740"/>
      <c r="Q74" s="741"/>
      <c r="R74" s="741"/>
      <c r="S74" s="741"/>
      <c r="T74" s="740">
        <f>T11+T38-T41</f>
        <v>0</v>
      </c>
      <c r="U74" s="740">
        <f>U11+U38-U41</f>
        <v>0</v>
      </c>
      <c r="V74" s="740">
        <f>V11+V38-V41</f>
        <v>0</v>
      </c>
      <c r="W74" s="740">
        <f>W11+W38-W41</f>
        <v>0</v>
      </c>
      <c r="X74" s="740">
        <f>X11+X38-X41</f>
        <v>0</v>
      </c>
      <c r="Y74" s="740"/>
      <c r="Z74" s="741"/>
      <c r="AA74" s="741"/>
      <c r="AB74" s="741"/>
      <c r="AC74" s="741"/>
      <c r="AD74" s="741"/>
      <c r="AE74" s="741"/>
      <c r="AF74" s="740">
        <f>AF11+AF38-AF41</f>
        <v>0</v>
      </c>
      <c r="AG74" s="720"/>
      <c r="AH74" s="720"/>
    </row>
    <row r="75" spans="1:34" s="694" customFormat="1" ht="14.25">
      <c r="A75" s="1133"/>
      <c r="B75" s="1133"/>
      <c r="C75" s="1134"/>
      <c r="D75" s="1133" t="s">
        <v>370</v>
      </c>
      <c r="E75" s="1109" t="s">
        <v>199</v>
      </c>
      <c r="F75" s="742"/>
      <c r="G75" s="743"/>
      <c r="H75" s="743"/>
      <c r="I75" s="743"/>
      <c r="J75" s="743"/>
      <c r="K75" s="743"/>
      <c r="L75" s="743"/>
      <c r="M75" s="743"/>
      <c r="N75" s="744"/>
      <c r="O75" s="744"/>
      <c r="P75" s="744"/>
      <c r="Q75" s="745"/>
      <c r="R75" s="745"/>
      <c r="S75" s="745"/>
      <c r="T75" s="744"/>
      <c r="U75" s="744"/>
      <c r="V75" s="744"/>
      <c r="W75" s="744"/>
      <c r="X75" s="744"/>
      <c r="Y75" s="744"/>
      <c r="Z75" s="745"/>
      <c r="AA75" s="745"/>
      <c r="AB75" s="745"/>
      <c r="AC75" s="745"/>
      <c r="AD75" s="745"/>
      <c r="AE75" s="745"/>
      <c r="AF75" s="744"/>
      <c r="AG75" s="720"/>
      <c r="AH75" s="720"/>
    </row>
    <row r="76" spans="1:34" s="694" customFormat="1" ht="14.25">
      <c r="A76" s="1107">
        <v>1</v>
      </c>
      <c r="B76" s="1107"/>
      <c r="C76" s="1108"/>
      <c r="D76" s="1108" t="s">
        <v>380</v>
      </c>
      <c r="E76" s="1107" t="s">
        <v>199</v>
      </c>
      <c r="F76" s="689"/>
      <c r="G76" s="720"/>
      <c r="H76" s="720"/>
      <c r="I76" s="720"/>
      <c r="J76" s="720"/>
      <c r="K76" s="720"/>
      <c r="L76" s="720"/>
      <c r="M76" s="720"/>
      <c r="N76" s="693"/>
      <c r="O76" s="693"/>
      <c r="P76" s="693"/>
      <c r="Q76" s="721"/>
      <c r="R76" s="721"/>
      <c r="S76" s="721"/>
      <c r="T76" s="693"/>
      <c r="U76" s="693"/>
      <c r="V76" s="693"/>
      <c r="W76" s="693"/>
      <c r="X76" s="693"/>
      <c r="Y76" s="693"/>
      <c r="Z76" s="721"/>
      <c r="AA76" s="721"/>
      <c r="AB76" s="721"/>
      <c r="AC76" s="721"/>
      <c r="AD76" s="721"/>
      <c r="AE76" s="721"/>
      <c r="AF76" s="693"/>
      <c r="AG76" s="720"/>
      <c r="AH76" s="720"/>
    </row>
    <row r="77" spans="1:34" s="718" customFormat="1" ht="15.75">
      <c r="A77" s="1120" t="s">
        <v>60</v>
      </c>
      <c r="B77" s="1120"/>
      <c r="C77" s="1121"/>
      <c r="D77" s="1117" t="s">
        <v>324</v>
      </c>
      <c r="E77" s="1120"/>
      <c r="F77" s="728"/>
      <c r="G77" s="715"/>
      <c r="H77" s="715"/>
      <c r="I77" s="715"/>
      <c r="J77" s="715"/>
      <c r="K77" s="715"/>
      <c r="L77" s="715"/>
      <c r="M77" s="715"/>
      <c r="N77" s="514"/>
      <c r="O77" s="514"/>
      <c r="P77" s="514"/>
      <c r="Q77" s="716"/>
      <c r="R77" s="716"/>
      <c r="S77" s="716"/>
      <c r="T77" s="716"/>
      <c r="U77" s="514"/>
      <c r="V77" s="716"/>
      <c r="W77" s="716"/>
      <c r="X77" s="716"/>
      <c r="Y77" s="514"/>
      <c r="Z77" s="716"/>
      <c r="AA77" s="716"/>
      <c r="AB77" s="716"/>
      <c r="AC77" s="716"/>
      <c r="AD77" s="716"/>
      <c r="AE77" s="716"/>
      <c r="AF77" s="716"/>
      <c r="AG77" s="715"/>
      <c r="AH77" s="715"/>
    </row>
    <row r="78" spans="1:34" s="718" customFormat="1" ht="15.75">
      <c r="A78" s="1120" t="s">
        <v>61</v>
      </c>
      <c r="B78" s="1120"/>
      <c r="C78" s="1121"/>
      <c r="D78" s="1117" t="s">
        <v>368</v>
      </c>
      <c r="E78" s="1120"/>
      <c r="F78" s="728"/>
      <c r="G78" s="715"/>
      <c r="H78" s="715"/>
      <c r="I78" s="715"/>
      <c r="J78" s="715"/>
      <c r="K78" s="715"/>
      <c r="L78" s="715"/>
      <c r="M78" s="715"/>
      <c r="N78" s="514"/>
      <c r="O78" s="514"/>
      <c r="P78" s="514"/>
      <c r="Q78" s="716"/>
      <c r="R78" s="716"/>
      <c r="S78" s="716"/>
      <c r="T78" s="716"/>
      <c r="U78" s="514"/>
      <c r="V78" s="716"/>
      <c r="W78" s="716"/>
      <c r="X78" s="716"/>
      <c r="Y78" s="514"/>
      <c r="Z78" s="716"/>
      <c r="AA78" s="716"/>
      <c r="AB78" s="716"/>
      <c r="AC78" s="716"/>
      <c r="AD78" s="716"/>
      <c r="AE78" s="716"/>
      <c r="AF78" s="716"/>
      <c r="AG78" s="715"/>
      <c r="AH78" s="715"/>
    </row>
    <row r="79" spans="1:34" s="694" customFormat="1" ht="14.25">
      <c r="A79" s="1107">
        <v>2</v>
      </c>
      <c r="B79" s="1107"/>
      <c r="C79" s="1108"/>
      <c r="D79" s="1108" t="s">
        <v>369</v>
      </c>
      <c r="E79" s="1107" t="s">
        <v>199</v>
      </c>
      <c r="F79" s="689"/>
      <c r="G79" s="720"/>
      <c r="H79" s="720"/>
      <c r="I79" s="720"/>
      <c r="J79" s="720"/>
      <c r="K79" s="720"/>
      <c r="L79" s="720"/>
      <c r="M79" s="720"/>
      <c r="N79" s="693"/>
      <c r="O79" s="693"/>
      <c r="P79" s="693"/>
      <c r="Q79" s="721"/>
      <c r="R79" s="721"/>
      <c r="S79" s="721"/>
      <c r="T79" s="693"/>
      <c r="U79" s="693"/>
      <c r="V79" s="693"/>
      <c r="W79" s="693"/>
      <c r="X79" s="693"/>
      <c r="Y79" s="693"/>
      <c r="Z79" s="721"/>
      <c r="AA79" s="721"/>
      <c r="AB79" s="721"/>
      <c r="AC79" s="721"/>
      <c r="AD79" s="721"/>
      <c r="AE79" s="721"/>
      <c r="AF79" s="693"/>
      <c r="AG79" s="720"/>
      <c r="AH79" s="720"/>
    </row>
    <row r="80" spans="1:34" s="694" customFormat="1" ht="15">
      <c r="A80" s="813" t="s">
        <v>60</v>
      </c>
      <c r="B80" s="813"/>
      <c r="C80" s="729"/>
      <c r="D80" s="747" t="s">
        <v>325</v>
      </c>
      <c r="E80" s="1120"/>
      <c r="F80" s="689"/>
      <c r="G80" s="720"/>
      <c r="H80" s="720"/>
      <c r="I80" s="720"/>
      <c r="J80" s="720"/>
      <c r="K80" s="720"/>
      <c r="L80" s="720"/>
      <c r="M80" s="720"/>
      <c r="N80" s="693"/>
      <c r="O80" s="693"/>
      <c r="P80" s="693"/>
      <c r="Q80" s="721"/>
      <c r="R80" s="721"/>
      <c r="S80" s="721"/>
      <c r="T80" s="693"/>
      <c r="U80" s="693"/>
      <c r="V80" s="693"/>
      <c r="W80" s="693"/>
      <c r="X80" s="693"/>
      <c r="Y80" s="693"/>
      <c r="Z80" s="721"/>
      <c r="AA80" s="721"/>
      <c r="AB80" s="721"/>
      <c r="AC80" s="721"/>
      <c r="AD80" s="721"/>
      <c r="AE80" s="721"/>
      <c r="AF80" s="693"/>
      <c r="AG80" s="720"/>
      <c r="AH80" s="720"/>
    </row>
    <row r="81" spans="1:34" s="694" customFormat="1" ht="15">
      <c r="A81" s="813" t="s">
        <v>61</v>
      </c>
      <c r="B81" s="813"/>
      <c r="C81" s="729"/>
      <c r="D81" s="1117" t="s">
        <v>368</v>
      </c>
      <c r="E81" s="1120"/>
      <c r="F81" s="689"/>
      <c r="G81" s="720"/>
      <c r="H81" s="720"/>
      <c r="I81" s="720"/>
      <c r="J81" s="720"/>
      <c r="K81" s="720"/>
      <c r="L81" s="720"/>
      <c r="M81" s="720"/>
      <c r="N81" s="693"/>
      <c r="O81" s="693"/>
      <c r="P81" s="693"/>
      <c r="Q81" s="721"/>
      <c r="R81" s="721"/>
      <c r="S81" s="721"/>
      <c r="T81" s="693"/>
      <c r="U81" s="693"/>
      <c r="V81" s="693"/>
      <c r="W81" s="693"/>
      <c r="X81" s="693"/>
      <c r="Y81" s="693"/>
      <c r="Z81" s="721"/>
      <c r="AA81" s="721"/>
      <c r="AB81" s="721"/>
      <c r="AC81" s="721"/>
      <c r="AD81" s="721"/>
      <c r="AE81" s="721"/>
      <c r="AF81" s="693"/>
      <c r="AG81" s="720"/>
      <c r="AH81" s="720"/>
    </row>
    <row r="82" spans="1:34" s="710" customFormat="1" ht="14.25">
      <c r="A82" s="1118" t="s">
        <v>63</v>
      </c>
      <c r="B82" s="1118"/>
      <c r="C82" s="1118"/>
      <c r="D82" s="1119" t="s">
        <v>326</v>
      </c>
      <c r="E82" s="1119"/>
      <c r="F82" s="708"/>
      <c r="G82" s="725"/>
      <c r="H82" s="725"/>
      <c r="I82" s="725"/>
      <c r="J82" s="725"/>
      <c r="K82" s="725"/>
      <c r="L82" s="725"/>
      <c r="M82" s="725"/>
      <c r="N82" s="726"/>
      <c r="O82" s="726"/>
      <c r="P82" s="726"/>
      <c r="Q82" s="726"/>
      <c r="R82" s="726"/>
      <c r="S82" s="726"/>
      <c r="T82" s="726"/>
      <c r="U82" s="726"/>
      <c r="V82" s="726"/>
      <c r="W82" s="726"/>
      <c r="X82" s="726"/>
      <c r="Y82" s="726"/>
      <c r="Z82" s="726"/>
      <c r="AA82" s="726"/>
      <c r="AB82" s="726"/>
      <c r="AC82" s="726"/>
      <c r="AD82" s="726"/>
      <c r="AE82" s="726"/>
      <c r="AF82" s="726"/>
      <c r="AG82" s="725"/>
      <c r="AH82" s="725"/>
    </row>
    <row r="83" spans="1:34" s="694" customFormat="1" ht="15.75">
      <c r="A83" s="1107" t="s">
        <v>60</v>
      </c>
      <c r="B83" s="1107"/>
      <c r="C83" s="1107"/>
      <c r="D83" s="1108" t="s">
        <v>327</v>
      </c>
      <c r="E83" s="1108"/>
      <c r="F83" s="746"/>
      <c r="G83" s="720"/>
      <c r="H83" s="720"/>
      <c r="I83" s="720"/>
      <c r="J83" s="720"/>
      <c r="K83" s="720"/>
      <c r="L83" s="720"/>
      <c r="M83" s="720"/>
      <c r="N83" s="721"/>
      <c r="O83" s="721"/>
      <c r="P83" s="721"/>
      <c r="Q83" s="721"/>
      <c r="R83" s="721"/>
      <c r="S83" s="721"/>
      <c r="T83" s="721"/>
      <c r="U83" s="721"/>
      <c r="V83" s="721"/>
      <c r="W83" s="721"/>
      <c r="X83" s="721"/>
      <c r="Y83" s="721"/>
      <c r="Z83" s="721"/>
      <c r="AA83" s="721"/>
      <c r="AB83" s="721"/>
      <c r="AC83" s="721"/>
      <c r="AD83" s="721"/>
      <c r="AE83" s="721"/>
      <c r="AF83" s="721"/>
      <c r="AG83" s="720"/>
      <c r="AH83" s="720"/>
    </row>
    <row r="84" spans="1:34" s="718" customFormat="1" ht="15">
      <c r="A84" s="1121">
        <v>1</v>
      </c>
      <c r="B84" s="706" t="s">
        <v>525</v>
      </c>
      <c r="C84" s="1117"/>
      <c r="D84" s="1117" t="s">
        <v>582</v>
      </c>
      <c r="E84" s="1120" t="s">
        <v>110</v>
      </c>
      <c r="F84" s="723"/>
      <c r="G84" s="715"/>
      <c r="H84" s="715"/>
      <c r="I84" s="715"/>
      <c r="J84" s="715"/>
      <c r="K84" s="715"/>
      <c r="L84" s="715"/>
      <c r="M84" s="715"/>
      <c r="N84" s="716"/>
      <c r="O84" s="716"/>
      <c r="P84" s="716"/>
      <c r="Q84" s="716"/>
      <c r="R84" s="716"/>
      <c r="S84" s="716"/>
      <c r="T84" s="716"/>
      <c r="U84" s="716"/>
      <c r="V84" s="716"/>
      <c r="W84" s="716"/>
      <c r="X84" s="716"/>
      <c r="Y84" s="716"/>
      <c r="Z84" s="716"/>
      <c r="AA84" s="716"/>
      <c r="AB84" s="716"/>
      <c r="AC84" s="716"/>
      <c r="AD84" s="716"/>
      <c r="AE84" s="716"/>
      <c r="AF84" s="716"/>
      <c r="AG84" s="715"/>
      <c r="AH84" s="715"/>
    </row>
    <row r="85" spans="1:34" s="698" customFormat="1" ht="15" hidden="1" outlineLevel="1">
      <c r="A85" s="1111"/>
      <c r="B85" s="695"/>
      <c r="C85" s="1112"/>
      <c r="D85" s="1112" t="s">
        <v>583</v>
      </c>
      <c r="E85" s="1110" t="s">
        <v>31</v>
      </c>
      <c r="F85" s="736"/>
      <c r="G85" s="736"/>
      <c r="H85" s="736"/>
      <c r="I85" s="736"/>
      <c r="J85" s="736"/>
      <c r="K85" s="736"/>
      <c r="L85" s="736"/>
      <c r="M85" s="736"/>
      <c r="N85" s="737"/>
      <c r="O85" s="737"/>
      <c r="P85" s="737"/>
      <c r="Q85" s="737"/>
      <c r="R85" s="737"/>
      <c r="S85" s="737"/>
      <c r="T85" s="737"/>
      <c r="U85" s="737"/>
      <c r="V85" s="737"/>
      <c r="W85" s="737"/>
      <c r="X85" s="737"/>
      <c r="Y85" s="737"/>
      <c r="Z85" s="737"/>
      <c r="AA85" s="737"/>
      <c r="AB85" s="737"/>
      <c r="AC85" s="737"/>
      <c r="AD85" s="737"/>
      <c r="AE85" s="737"/>
      <c r="AF85" s="737"/>
      <c r="AG85" s="736"/>
      <c r="AH85" s="736"/>
    </row>
    <row r="86" spans="1:34" s="698" customFormat="1" ht="15" hidden="1" outlineLevel="1">
      <c r="A86" s="1111"/>
      <c r="B86" s="695"/>
      <c r="C86" s="1112"/>
      <c r="D86" s="1112" t="s">
        <v>584</v>
      </c>
      <c r="E86" s="1110" t="s">
        <v>110</v>
      </c>
      <c r="F86" s="736"/>
      <c r="G86" s="736"/>
      <c r="H86" s="736"/>
      <c r="I86" s="736"/>
      <c r="J86" s="736"/>
      <c r="K86" s="736"/>
      <c r="L86" s="736"/>
      <c r="M86" s="736"/>
      <c r="N86" s="737"/>
      <c r="O86" s="737"/>
      <c r="P86" s="737"/>
      <c r="Q86" s="737"/>
      <c r="R86" s="737"/>
      <c r="S86" s="737"/>
      <c r="T86" s="737"/>
      <c r="U86" s="737"/>
      <c r="V86" s="737"/>
      <c r="W86" s="737"/>
      <c r="X86" s="737"/>
      <c r="Y86" s="737"/>
      <c r="Z86" s="737"/>
      <c r="AA86" s="737"/>
      <c r="AB86" s="737"/>
      <c r="AC86" s="737"/>
      <c r="AD86" s="737"/>
      <c r="AE86" s="737"/>
      <c r="AF86" s="737"/>
      <c r="AG86" s="736"/>
      <c r="AH86" s="736"/>
    </row>
    <row r="87" spans="1:34" s="698" customFormat="1" ht="15" hidden="1" outlineLevel="1">
      <c r="A87" s="1111"/>
      <c r="B87" s="695"/>
      <c r="C87" s="1112"/>
      <c r="D87" s="1112" t="s">
        <v>585</v>
      </c>
      <c r="E87" s="1110" t="s">
        <v>110</v>
      </c>
      <c r="F87" s="736"/>
      <c r="G87" s="736"/>
      <c r="H87" s="736"/>
      <c r="I87" s="736"/>
      <c r="J87" s="736"/>
      <c r="K87" s="736"/>
      <c r="L87" s="736"/>
      <c r="M87" s="736"/>
      <c r="N87" s="737"/>
      <c r="O87" s="737"/>
      <c r="P87" s="737"/>
      <c r="Q87" s="737"/>
      <c r="R87" s="737"/>
      <c r="S87" s="737"/>
      <c r="T87" s="737"/>
      <c r="U87" s="737"/>
      <c r="V87" s="737"/>
      <c r="W87" s="737"/>
      <c r="X87" s="737"/>
      <c r="Y87" s="737"/>
      <c r="Z87" s="737"/>
      <c r="AA87" s="737"/>
      <c r="AB87" s="737"/>
      <c r="AC87" s="737"/>
      <c r="AD87" s="737"/>
      <c r="AE87" s="737"/>
      <c r="AF87" s="737"/>
      <c r="AG87" s="736"/>
      <c r="AH87" s="736"/>
    </row>
    <row r="88" spans="1:34" s="698" customFormat="1" ht="15" hidden="1" outlineLevel="1">
      <c r="A88" s="1111"/>
      <c r="B88" s="695"/>
      <c r="C88" s="1112"/>
      <c r="D88" s="1112" t="s">
        <v>35</v>
      </c>
      <c r="E88" s="1110"/>
      <c r="F88" s="736"/>
      <c r="G88" s="736"/>
      <c r="H88" s="736"/>
      <c r="I88" s="736"/>
      <c r="J88" s="736"/>
      <c r="K88" s="736"/>
      <c r="L88" s="736"/>
      <c r="M88" s="736"/>
      <c r="N88" s="737"/>
      <c r="O88" s="737"/>
      <c r="P88" s="737"/>
      <c r="Q88" s="737"/>
      <c r="R88" s="737"/>
      <c r="S88" s="737"/>
      <c r="T88" s="737"/>
      <c r="U88" s="737"/>
      <c r="V88" s="737"/>
      <c r="W88" s="737"/>
      <c r="X88" s="737"/>
      <c r="Y88" s="737"/>
      <c r="Z88" s="737"/>
      <c r="AA88" s="737"/>
      <c r="AB88" s="737"/>
      <c r="AC88" s="737"/>
      <c r="AD88" s="737"/>
      <c r="AE88" s="737"/>
      <c r="AF88" s="737"/>
      <c r="AG88" s="736"/>
      <c r="AH88" s="736"/>
    </row>
    <row r="89" spans="1:34" s="718" customFormat="1" ht="15" collapsed="1">
      <c r="A89" s="1121">
        <v>2</v>
      </c>
      <c r="B89" s="1136" t="s">
        <v>526</v>
      </c>
      <c r="C89" s="1117"/>
      <c r="D89" s="1117" t="s">
        <v>328</v>
      </c>
      <c r="E89" s="1120" t="s">
        <v>164</v>
      </c>
      <c r="F89" s="723"/>
      <c r="G89" s="715"/>
      <c r="H89" s="715"/>
      <c r="I89" s="715"/>
      <c r="J89" s="715"/>
      <c r="K89" s="715"/>
      <c r="L89" s="715"/>
      <c r="M89" s="715"/>
      <c r="N89" s="716"/>
      <c r="O89" s="716"/>
      <c r="P89" s="716"/>
      <c r="Q89" s="716"/>
      <c r="R89" s="716"/>
      <c r="S89" s="716"/>
      <c r="T89" s="716"/>
      <c r="U89" s="716"/>
      <c r="V89" s="716"/>
      <c r="W89" s="716"/>
      <c r="X89" s="716"/>
      <c r="Y89" s="716"/>
      <c r="Z89" s="716"/>
      <c r="AA89" s="716"/>
      <c r="AB89" s="716"/>
      <c r="AC89" s="716"/>
      <c r="AD89" s="716"/>
      <c r="AE89" s="716"/>
      <c r="AF89" s="716"/>
      <c r="AG89" s="715"/>
      <c r="AH89" s="715"/>
    </row>
    <row r="90" spans="1:34" s="718" customFormat="1" ht="15">
      <c r="A90" s="1121">
        <v>3</v>
      </c>
      <c r="B90" s="1121"/>
      <c r="C90" s="1117"/>
      <c r="D90" s="749" t="s">
        <v>386</v>
      </c>
      <c r="E90" s="1120"/>
      <c r="F90" s="723"/>
      <c r="G90" s="715"/>
      <c r="H90" s="715"/>
      <c r="I90" s="715"/>
      <c r="J90" s="715"/>
      <c r="K90" s="715"/>
      <c r="L90" s="715"/>
      <c r="M90" s="715"/>
      <c r="N90" s="716"/>
      <c r="O90" s="716"/>
      <c r="P90" s="716"/>
      <c r="Q90" s="716"/>
      <c r="R90" s="716"/>
      <c r="S90" s="716"/>
      <c r="T90" s="716"/>
      <c r="U90" s="716"/>
      <c r="V90" s="716"/>
      <c r="W90" s="716"/>
      <c r="X90" s="716"/>
      <c r="Y90" s="716"/>
      <c r="Z90" s="716"/>
      <c r="AA90" s="716"/>
      <c r="AB90" s="716"/>
      <c r="AC90" s="716"/>
      <c r="AD90" s="716"/>
      <c r="AE90" s="716"/>
      <c r="AF90" s="716"/>
      <c r="AG90" s="715"/>
      <c r="AH90" s="715"/>
    </row>
    <row r="91" spans="1:34" s="698" customFormat="1" ht="15" hidden="1" outlineLevel="1">
      <c r="A91" s="1110"/>
      <c r="B91" s="1110" t="s">
        <v>527</v>
      </c>
      <c r="C91" s="1112"/>
      <c r="D91" s="823" t="s">
        <v>392</v>
      </c>
      <c r="E91" s="1110" t="s">
        <v>329</v>
      </c>
      <c r="F91" s="736"/>
      <c r="G91" s="736"/>
      <c r="H91" s="736"/>
      <c r="I91" s="736"/>
      <c r="J91" s="736"/>
      <c r="K91" s="736"/>
      <c r="L91" s="736"/>
      <c r="M91" s="736"/>
      <c r="N91" s="737"/>
      <c r="O91" s="737"/>
      <c r="P91" s="737"/>
      <c r="Q91" s="737"/>
      <c r="R91" s="737"/>
      <c r="S91" s="737"/>
      <c r="T91" s="737"/>
      <c r="U91" s="737"/>
      <c r="V91" s="737"/>
      <c r="W91" s="737"/>
      <c r="X91" s="737"/>
      <c r="Y91" s="737"/>
      <c r="Z91" s="737"/>
      <c r="AA91" s="737"/>
      <c r="AB91" s="737"/>
      <c r="AC91" s="737"/>
      <c r="AD91" s="737"/>
      <c r="AE91" s="737"/>
      <c r="AF91" s="737"/>
      <c r="AG91" s="736"/>
      <c r="AH91" s="736"/>
    </row>
    <row r="92" spans="1:34" s="698" customFormat="1" ht="15.75" hidden="1" outlineLevel="1">
      <c r="A92" s="1110"/>
      <c r="B92" s="1110" t="s">
        <v>330</v>
      </c>
      <c r="C92" s="1112"/>
      <c r="D92" s="1112" t="s">
        <v>385</v>
      </c>
      <c r="E92" s="1110" t="s">
        <v>329</v>
      </c>
      <c r="F92" s="730"/>
      <c r="G92" s="736"/>
      <c r="H92" s="736"/>
      <c r="I92" s="736"/>
      <c r="J92" s="736"/>
      <c r="K92" s="736"/>
      <c r="L92" s="736"/>
      <c r="M92" s="736"/>
      <c r="N92" s="737"/>
      <c r="O92" s="737"/>
      <c r="P92" s="737"/>
      <c r="Q92" s="737"/>
      <c r="R92" s="737"/>
      <c r="S92" s="737"/>
      <c r="T92" s="737"/>
      <c r="U92" s="737"/>
      <c r="V92" s="737"/>
      <c r="W92" s="737"/>
      <c r="X92" s="737"/>
      <c r="Y92" s="737"/>
      <c r="Z92" s="737"/>
      <c r="AA92" s="737"/>
      <c r="AB92" s="737"/>
      <c r="AC92" s="737"/>
      <c r="AD92" s="737"/>
      <c r="AE92" s="737"/>
      <c r="AF92" s="737"/>
      <c r="AG92" s="736"/>
      <c r="AH92" s="736"/>
    </row>
    <row r="93" spans="1:34" s="718" customFormat="1" ht="12" hidden="1" customHeight="1" collapsed="1">
      <c r="A93" s="1120"/>
      <c r="B93" s="1120"/>
      <c r="C93" s="1117"/>
      <c r="D93" s="1117" t="s">
        <v>35</v>
      </c>
      <c r="E93" s="1117"/>
      <c r="F93" s="727"/>
      <c r="G93" s="715"/>
      <c r="H93" s="715"/>
      <c r="I93" s="715"/>
      <c r="J93" s="715"/>
      <c r="K93" s="715"/>
      <c r="L93" s="715"/>
      <c r="M93" s="715"/>
      <c r="N93" s="716"/>
      <c r="O93" s="716"/>
      <c r="P93" s="716"/>
      <c r="Q93" s="716"/>
      <c r="R93" s="716"/>
      <c r="S93" s="716"/>
      <c r="T93" s="716"/>
      <c r="U93" s="716"/>
      <c r="V93" s="716"/>
      <c r="W93" s="716"/>
      <c r="X93" s="716"/>
      <c r="Y93" s="716"/>
      <c r="Z93" s="716"/>
      <c r="AA93" s="716"/>
      <c r="AB93" s="716"/>
      <c r="AC93" s="716"/>
      <c r="AD93" s="716"/>
      <c r="AE93" s="716"/>
      <c r="AF93" s="716"/>
      <c r="AG93" s="715"/>
      <c r="AH93" s="715"/>
    </row>
    <row r="94" spans="1:34" s="718" customFormat="1" ht="15.75">
      <c r="A94" s="1107" t="s">
        <v>61</v>
      </c>
      <c r="B94" s="1107"/>
      <c r="C94" s="1107"/>
      <c r="D94" s="1108" t="s">
        <v>393</v>
      </c>
      <c r="E94" s="1117"/>
      <c r="F94" s="727"/>
      <c r="G94" s="715"/>
      <c r="H94" s="715"/>
      <c r="I94" s="715"/>
      <c r="J94" s="715"/>
      <c r="K94" s="715"/>
      <c r="L94" s="715"/>
      <c r="M94" s="715"/>
      <c r="N94" s="716"/>
      <c r="O94" s="716"/>
      <c r="P94" s="716"/>
      <c r="Q94" s="716"/>
      <c r="R94" s="716"/>
      <c r="S94" s="716"/>
      <c r="T94" s="716"/>
      <c r="U94" s="716"/>
      <c r="V94" s="716"/>
      <c r="W94" s="716"/>
      <c r="X94" s="716"/>
      <c r="Y94" s="716"/>
      <c r="Z94" s="716"/>
      <c r="AA94" s="716"/>
      <c r="AB94" s="716"/>
      <c r="AC94" s="716"/>
      <c r="AD94" s="716"/>
      <c r="AE94" s="716"/>
      <c r="AF94" s="716"/>
      <c r="AG94" s="715"/>
      <c r="AH94" s="715"/>
    </row>
    <row r="95" spans="1:34" s="718" customFormat="1" ht="12" customHeight="1">
      <c r="A95" s="772" t="s">
        <v>382</v>
      </c>
      <c r="B95" s="772"/>
      <c r="C95" s="1117"/>
      <c r="D95" s="818" t="s">
        <v>383</v>
      </c>
      <c r="E95" s="1117"/>
      <c r="F95" s="727"/>
      <c r="G95" s="715"/>
      <c r="H95" s="715"/>
      <c r="I95" s="715"/>
      <c r="J95" s="715"/>
      <c r="K95" s="715"/>
      <c r="L95" s="715"/>
      <c r="M95" s="715"/>
      <c r="N95" s="716"/>
      <c r="O95" s="716"/>
      <c r="P95" s="716"/>
      <c r="Q95" s="716"/>
      <c r="R95" s="716"/>
      <c r="S95" s="716"/>
      <c r="T95" s="716"/>
      <c r="U95" s="716"/>
      <c r="V95" s="716"/>
      <c r="W95" s="716"/>
      <c r="X95" s="716"/>
      <c r="Y95" s="716"/>
      <c r="Z95" s="716"/>
      <c r="AA95" s="716"/>
      <c r="AB95" s="716"/>
      <c r="AC95" s="716"/>
      <c r="AD95" s="716"/>
      <c r="AE95" s="716"/>
      <c r="AF95" s="716"/>
      <c r="AG95" s="715"/>
      <c r="AH95" s="715"/>
    </row>
    <row r="96" spans="1:34" s="718" customFormat="1" ht="15.75">
      <c r="A96" s="1121">
        <v>1</v>
      </c>
      <c r="B96" s="1121"/>
      <c r="C96" s="1117"/>
      <c r="D96" s="749" t="s">
        <v>19</v>
      </c>
      <c r="E96" s="750" t="s">
        <v>110</v>
      </c>
      <c r="F96" s="727"/>
      <c r="G96" s="715"/>
      <c r="H96" s="715"/>
      <c r="I96" s="715"/>
      <c r="J96" s="715"/>
      <c r="K96" s="715"/>
      <c r="L96" s="715"/>
      <c r="M96" s="715"/>
      <c r="N96" s="716"/>
      <c r="O96" s="716"/>
      <c r="P96" s="716"/>
      <c r="Q96" s="716"/>
      <c r="R96" s="716"/>
      <c r="S96" s="716"/>
      <c r="T96" s="716"/>
      <c r="U96" s="716"/>
      <c r="V96" s="716"/>
      <c r="W96" s="716"/>
      <c r="X96" s="716"/>
      <c r="Y96" s="716"/>
      <c r="Z96" s="716"/>
      <c r="AA96" s="716"/>
      <c r="AB96" s="716"/>
      <c r="AC96" s="716"/>
      <c r="AD96" s="716"/>
      <c r="AE96" s="716"/>
      <c r="AF96" s="716"/>
      <c r="AG96" s="715"/>
      <c r="AH96" s="715"/>
    </row>
    <row r="97" spans="1:34" s="698" customFormat="1" ht="15" hidden="1" outlineLevel="1">
      <c r="A97" s="1111"/>
      <c r="B97" s="695"/>
      <c r="C97" s="1112"/>
      <c r="D97" s="1112" t="s">
        <v>583</v>
      </c>
      <c r="E97" s="1110" t="s">
        <v>31</v>
      </c>
      <c r="F97" s="736"/>
      <c r="G97" s="736"/>
      <c r="H97" s="736"/>
      <c r="I97" s="736"/>
      <c r="J97" s="736"/>
      <c r="K97" s="736"/>
      <c r="L97" s="736"/>
      <c r="M97" s="736"/>
      <c r="N97" s="737"/>
      <c r="O97" s="737"/>
      <c r="P97" s="737"/>
      <c r="Q97" s="737"/>
      <c r="R97" s="737"/>
      <c r="S97" s="737"/>
      <c r="T97" s="737"/>
      <c r="U97" s="737"/>
      <c r="V97" s="737"/>
      <c r="W97" s="737"/>
      <c r="X97" s="737"/>
      <c r="Y97" s="737"/>
      <c r="Z97" s="737"/>
      <c r="AA97" s="737"/>
      <c r="AB97" s="737"/>
      <c r="AC97" s="737"/>
      <c r="AD97" s="737"/>
      <c r="AE97" s="737"/>
      <c r="AF97" s="737"/>
      <c r="AG97" s="736"/>
      <c r="AH97" s="736"/>
    </row>
    <row r="98" spans="1:34" s="698" customFormat="1" ht="15" hidden="1" outlineLevel="1">
      <c r="A98" s="1111"/>
      <c r="B98" s="695"/>
      <c r="C98" s="1112"/>
      <c r="D98" s="1112" t="s">
        <v>584</v>
      </c>
      <c r="E98" s="1110" t="s">
        <v>110</v>
      </c>
      <c r="F98" s="736"/>
      <c r="G98" s="736"/>
      <c r="H98" s="736"/>
      <c r="I98" s="736"/>
      <c r="J98" s="736"/>
      <c r="K98" s="736"/>
      <c r="L98" s="736"/>
      <c r="M98" s="736"/>
      <c r="N98" s="737"/>
      <c r="O98" s="737"/>
      <c r="P98" s="737"/>
      <c r="Q98" s="737"/>
      <c r="R98" s="737"/>
      <c r="S98" s="737"/>
      <c r="T98" s="737"/>
      <c r="U98" s="737"/>
      <c r="V98" s="737"/>
      <c r="W98" s="737"/>
      <c r="X98" s="737"/>
      <c r="Y98" s="737"/>
      <c r="Z98" s="737"/>
      <c r="AA98" s="737"/>
      <c r="AB98" s="737"/>
      <c r="AC98" s="737"/>
      <c r="AD98" s="737"/>
      <c r="AE98" s="737"/>
      <c r="AF98" s="737"/>
      <c r="AG98" s="736"/>
      <c r="AH98" s="736"/>
    </row>
    <row r="99" spans="1:34" s="698" customFormat="1" ht="15" hidden="1" outlineLevel="1">
      <c r="A99" s="1111"/>
      <c r="B99" s="695"/>
      <c r="C99" s="1112"/>
      <c r="D99" s="1112" t="s">
        <v>585</v>
      </c>
      <c r="E99" s="1110" t="s">
        <v>110</v>
      </c>
      <c r="F99" s="736"/>
      <c r="G99" s="736"/>
      <c r="H99" s="736"/>
      <c r="I99" s="736"/>
      <c r="J99" s="736"/>
      <c r="K99" s="736"/>
      <c r="L99" s="736"/>
      <c r="M99" s="736"/>
      <c r="N99" s="737"/>
      <c r="O99" s="737"/>
      <c r="P99" s="737"/>
      <c r="Q99" s="737"/>
      <c r="R99" s="737"/>
      <c r="S99" s="737"/>
      <c r="T99" s="737"/>
      <c r="U99" s="737"/>
      <c r="V99" s="737"/>
      <c r="W99" s="737"/>
      <c r="X99" s="737"/>
      <c r="Y99" s="737"/>
      <c r="Z99" s="737"/>
      <c r="AA99" s="737"/>
      <c r="AB99" s="737"/>
      <c r="AC99" s="737"/>
      <c r="AD99" s="737"/>
      <c r="AE99" s="737"/>
      <c r="AF99" s="737"/>
      <c r="AG99" s="736"/>
      <c r="AH99" s="736"/>
    </row>
    <row r="100" spans="1:34" s="718" customFormat="1" ht="15.75" collapsed="1">
      <c r="A100" s="1121">
        <v>2</v>
      </c>
      <c r="B100" s="1121"/>
      <c r="C100" s="1117"/>
      <c r="D100" s="749" t="s">
        <v>20</v>
      </c>
      <c r="E100" s="750" t="s">
        <v>329</v>
      </c>
      <c r="F100" s="727"/>
      <c r="G100" s="715"/>
      <c r="H100" s="715"/>
      <c r="I100" s="715"/>
      <c r="J100" s="715"/>
      <c r="K100" s="715"/>
      <c r="L100" s="715"/>
      <c r="M100" s="715"/>
      <c r="N100" s="716"/>
      <c r="O100" s="716"/>
      <c r="P100" s="716"/>
      <c r="Q100" s="716"/>
      <c r="R100" s="716"/>
      <c r="S100" s="716"/>
      <c r="T100" s="716"/>
      <c r="U100" s="716"/>
      <c r="V100" s="716"/>
      <c r="W100" s="716"/>
      <c r="X100" s="716"/>
      <c r="Y100" s="716"/>
      <c r="Z100" s="716"/>
      <c r="AA100" s="716"/>
      <c r="AB100" s="716"/>
      <c r="AC100" s="716"/>
      <c r="AD100" s="716"/>
      <c r="AE100" s="716"/>
      <c r="AF100" s="716"/>
      <c r="AG100" s="715"/>
      <c r="AH100" s="715"/>
    </row>
    <row r="101" spans="1:34" s="694" customFormat="1" ht="15.75">
      <c r="A101" s="772" t="s">
        <v>387</v>
      </c>
      <c r="B101" s="772"/>
      <c r="C101" s="1107"/>
      <c r="D101" s="818" t="s">
        <v>388</v>
      </c>
      <c r="E101" s="1108"/>
      <c r="F101" s="746"/>
      <c r="G101" s="720"/>
      <c r="H101" s="720"/>
      <c r="I101" s="720"/>
      <c r="J101" s="720"/>
      <c r="K101" s="720"/>
      <c r="L101" s="720"/>
      <c r="M101" s="720"/>
      <c r="N101" s="721"/>
      <c r="O101" s="721"/>
      <c r="P101" s="721"/>
      <c r="Q101" s="721"/>
      <c r="R101" s="721"/>
      <c r="S101" s="721"/>
      <c r="T101" s="721"/>
      <c r="U101" s="721"/>
      <c r="V101" s="721"/>
      <c r="W101" s="721"/>
      <c r="X101" s="721"/>
      <c r="Y101" s="721"/>
      <c r="Z101" s="721"/>
      <c r="AA101" s="721"/>
      <c r="AB101" s="721"/>
      <c r="AC101" s="721"/>
      <c r="AD101" s="721"/>
      <c r="AE101" s="721"/>
      <c r="AF101" s="721"/>
      <c r="AG101" s="720"/>
      <c r="AH101" s="720"/>
    </row>
    <row r="102" spans="1:34" s="718" customFormat="1" ht="15.75">
      <c r="A102" s="1121">
        <v>1</v>
      </c>
      <c r="B102" s="512"/>
      <c r="C102" s="1117"/>
      <c r="D102" s="1117" t="s">
        <v>582</v>
      </c>
      <c r="E102" s="1120" t="s">
        <v>110</v>
      </c>
      <c r="F102" s="727"/>
      <c r="G102" s="715"/>
      <c r="H102" s="715"/>
      <c r="I102" s="715"/>
      <c r="J102" s="715"/>
      <c r="K102" s="715"/>
      <c r="L102" s="715"/>
      <c r="M102" s="715"/>
      <c r="N102" s="716"/>
      <c r="O102" s="716"/>
      <c r="P102" s="716"/>
      <c r="Q102" s="716"/>
      <c r="R102" s="716"/>
      <c r="S102" s="716"/>
      <c r="T102" s="716"/>
      <c r="U102" s="716"/>
      <c r="V102" s="716"/>
      <c r="W102" s="716"/>
      <c r="X102" s="716"/>
      <c r="Y102" s="716"/>
      <c r="Z102" s="716"/>
      <c r="AA102" s="716"/>
      <c r="AB102" s="716"/>
      <c r="AC102" s="716"/>
      <c r="AD102" s="716"/>
      <c r="AE102" s="716"/>
      <c r="AF102" s="716"/>
      <c r="AG102" s="715"/>
      <c r="AH102" s="715"/>
    </row>
    <row r="103" spans="1:34" s="718" customFormat="1" ht="15.75" hidden="1" outlineLevel="1">
      <c r="A103" s="1121"/>
      <c r="B103" s="512"/>
      <c r="C103" s="1117"/>
      <c r="D103" s="1112" t="s">
        <v>583</v>
      </c>
      <c r="E103" s="1110" t="s">
        <v>31</v>
      </c>
      <c r="F103" s="727"/>
      <c r="G103" s="715"/>
      <c r="H103" s="715"/>
      <c r="I103" s="715"/>
      <c r="J103" s="715"/>
      <c r="K103" s="715"/>
      <c r="L103" s="715"/>
      <c r="M103" s="715"/>
      <c r="N103" s="716"/>
      <c r="O103" s="716"/>
      <c r="P103" s="716"/>
      <c r="Q103" s="716"/>
      <c r="R103" s="716"/>
      <c r="S103" s="716"/>
      <c r="T103" s="716"/>
      <c r="U103" s="716"/>
      <c r="V103" s="716"/>
      <c r="W103" s="716"/>
      <c r="X103" s="716"/>
      <c r="Y103" s="716"/>
      <c r="Z103" s="716"/>
      <c r="AA103" s="716"/>
      <c r="AB103" s="716"/>
      <c r="AC103" s="716"/>
      <c r="AD103" s="716"/>
      <c r="AE103" s="716"/>
      <c r="AF103" s="716"/>
      <c r="AG103" s="715"/>
      <c r="AH103" s="715"/>
    </row>
    <row r="104" spans="1:34" s="718" customFormat="1" ht="15.75" hidden="1" outlineLevel="1">
      <c r="A104" s="1121"/>
      <c r="B104" s="512"/>
      <c r="C104" s="1117"/>
      <c r="D104" s="1112" t="s">
        <v>584</v>
      </c>
      <c r="E104" s="1110" t="s">
        <v>110</v>
      </c>
      <c r="F104" s="727"/>
      <c r="G104" s="715"/>
      <c r="H104" s="715"/>
      <c r="I104" s="715"/>
      <c r="J104" s="715"/>
      <c r="K104" s="715"/>
      <c r="L104" s="715"/>
      <c r="M104" s="715"/>
      <c r="N104" s="716"/>
      <c r="O104" s="716"/>
      <c r="P104" s="716"/>
      <c r="Q104" s="716"/>
      <c r="R104" s="716"/>
      <c r="S104" s="716"/>
      <c r="T104" s="716"/>
      <c r="U104" s="716"/>
      <c r="V104" s="716"/>
      <c r="W104" s="716"/>
      <c r="X104" s="716"/>
      <c r="Y104" s="716"/>
      <c r="Z104" s="716"/>
      <c r="AA104" s="716"/>
      <c r="AB104" s="716"/>
      <c r="AC104" s="716"/>
      <c r="AD104" s="716"/>
      <c r="AE104" s="716"/>
      <c r="AF104" s="716"/>
      <c r="AG104" s="715"/>
      <c r="AH104" s="715"/>
    </row>
    <row r="105" spans="1:34" s="718" customFormat="1" ht="15.75" hidden="1" outlineLevel="1">
      <c r="A105" s="1121"/>
      <c r="B105" s="512"/>
      <c r="C105" s="1117"/>
      <c r="D105" s="1112" t="s">
        <v>585</v>
      </c>
      <c r="E105" s="1110" t="s">
        <v>110</v>
      </c>
      <c r="F105" s="727"/>
      <c r="G105" s="715"/>
      <c r="H105" s="715"/>
      <c r="I105" s="715"/>
      <c r="J105" s="715"/>
      <c r="K105" s="715"/>
      <c r="L105" s="715"/>
      <c r="M105" s="715"/>
      <c r="N105" s="716"/>
      <c r="O105" s="716"/>
      <c r="P105" s="716"/>
      <c r="Q105" s="716"/>
      <c r="R105" s="716"/>
      <c r="S105" s="716"/>
      <c r="T105" s="716"/>
      <c r="U105" s="716"/>
      <c r="V105" s="716"/>
      <c r="W105" s="716"/>
      <c r="X105" s="716"/>
      <c r="Y105" s="716"/>
      <c r="Z105" s="716"/>
      <c r="AA105" s="716"/>
      <c r="AB105" s="716"/>
      <c r="AC105" s="716"/>
      <c r="AD105" s="716"/>
      <c r="AE105" s="716"/>
      <c r="AF105" s="716"/>
      <c r="AG105" s="715"/>
      <c r="AH105" s="715"/>
    </row>
    <row r="106" spans="1:34" s="718" customFormat="1" ht="15.75" hidden="1" outlineLevel="1">
      <c r="A106" s="1121"/>
      <c r="B106" s="512"/>
      <c r="C106" s="1117"/>
      <c r="D106" s="1112" t="s">
        <v>35</v>
      </c>
      <c r="E106" s="1110"/>
      <c r="F106" s="727"/>
      <c r="G106" s="715"/>
      <c r="H106" s="715"/>
      <c r="I106" s="715"/>
      <c r="J106" s="715"/>
      <c r="K106" s="715"/>
      <c r="L106" s="715"/>
      <c r="M106" s="715"/>
      <c r="N106" s="716"/>
      <c r="O106" s="716"/>
      <c r="P106" s="716"/>
      <c r="Q106" s="716"/>
      <c r="R106" s="716"/>
      <c r="S106" s="716"/>
      <c r="T106" s="716"/>
      <c r="U106" s="716"/>
      <c r="V106" s="716"/>
      <c r="W106" s="716"/>
      <c r="X106" s="716"/>
      <c r="Y106" s="716"/>
      <c r="Z106" s="716"/>
      <c r="AA106" s="716"/>
      <c r="AB106" s="716"/>
      <c r="AC106" s="716"/>
      <c r="AD106" s="716"/>
      <c r="AE106" s="716"/>
      <c r="AF106" s="716"/>
      <c r="AG106" s="715"/>
      <c r="AH106" s="715"/>
    </row>
    <row r="107" spans="1:34" s="718" customFormat="1" ht="15.75" collapsed="1">
      <c r="A107" s="1121">
        <v>2</v>
      </c>
      <c r="B107" s="512"/>
      <c r="C107" s="1117"/>
      <c r="D107" s="1117" t="s">
        <v>20</v>
      </c>
      <c r="E107" s="1120" t="s">
        <v>329</v>
      </c>
      <c r="F107" s="727"/>
      <c r="G107" s="715"/>
      <c r="H107" s="715"/>
      <c r="I107" s="715"/>
      <c r="J107" s="715"/>
      <c r="K107" s="715"/>
      <c r="L107" s="715"/>
      <c r="M107" s="715"/>
      <c r="N107" s="716"/>
      <c r="O107" s="716"/>
      <c r="P107" s="716"/>
      <c r="Q107" s="716"/>
      <c r="R107" s="716"/>
      <c r="S107" s="716"/>
      <c r="T107" s="716"/>
      <c r="U107" s="716"/>
      <c r="V107" s="716"/>
      <c r="W107" s="716"/>
      <c r="X107" s="716"/>
      <c r="Y107" s="716"/>
      <c r="Z107" s="716"/>
      <c r="AA107" s="716"/>
      <c r="AB107" s="716"/>
      <c r="AC107" s="716"/>
      <c r="AD107" s="716"/>
      <c r="AE107" s="716"/>
      <c r="AF107" s="716"/>
      <c r="AG107" s="715"/>
      <c r="AH107" s="715"/>
    </row>
    <row r="108" spans="1:34" s="718" customFormat="1" ht="15.75" hidden="1">
      <c r="A108" s="1120"/>
      <c r="B108" s="1120"/>
      <c r="C108" s="1117"/>
      <c r="D108" s="751" t="s">
        <v>35</v>
      </c>
      <c r="E108" s="1117"/>
      <c r="F108" s="727"/>
      <c r="G108" s="715"/>
      <c r="H108" s="715"/>
      <c r="I108" s="715"/>
      <c r="J108" s="715"/>
      <c r="K108" s="715"/>
      <c r="L108" s="715"/>
      <c r="M108" s="715"/>
      <c r="N108" s="716"/>
      <c r="O108" s="716"/>
      <c r="P108" s="716"/>
      <c r="Q108" s="716"/>
      <c r="R108" s="716"/>
      <c r="S108" s="716"/>
      <c r="T108" s="716"/>
      <c r="U108" s="716"/>
      <c r="V108" s="716"/>
      <c r="W108" s="716"/>
      <c r="X108" s="716"/>
      <c r="Y108" s="716"/>
      <c r="Z108" s="716"/>
      <c r="AA108" s="716"/>
      <c r="AB108" s="716"/>
      <c r="AC108" s="716"/>
      <c r="AD108" s="716"/>
      <c r="AE108" s="716"/>
      <c r="AF108" s="716"/>
      <c r="AG108" s="715"/>
      <c r="AH108" s="715"/>
    </row>
    <row r="109" spans="1:34" s="718" customFormat="1" ht="15.75">
      <c r="A109" s="772" t="s">
        <v>389</v>
      </c>
      <c r="B109" s="772"/>
      <c r="C109" s="1117"/>
      <c r="D109" s="818" t="s">
        <v>255</v>
      </c>
      <c r="E109" s="1117"/>
      <c r="F109" s="727"/>
      <c r="G109" s="715"/>
      <c r="H109" s="715"/>
      <c r="I109" s="715"/>
      <c r="J109" s="715"/>
      <c r="K109" s="715"/>
      <c r="L109" s="715"/>
      <c r="M109" s="715"/>
      <c r="N109" s="716"/>
      <c r="O109" s="716"/>
      <c r="P109" s="716"/>
      <c r="Q109" s="716"/>
      <c r="R109" s="716"/>
      <c r="S109" s="716"/>
      <c r="T109" s="716"/>
      <c r="U109" s="716"/>
      <c r="V109" s="716"/>
      <c r="W109" s="716"/>
      <c r="X109" s="716"/>
      <c r="Y109" s="716"/>
      <c r="Z109" s="716"/>
      <c r="AA109" s="716"/>
      <c r="AB109" s="716"/>
      <c r="AC109" s="716"/>
      <c r="AD109" s="716"/>
      <c r="AE109" s="716"/>
      <c r="AF109" s="716"/>
      <c r="AG109" s="715"/>
      <c r="AH109" s="715"/>
    </row>
    <row r="110" spans="1:34" s="718" customFormat="1" ht="15.75">
      <c r="A110" s="1120"/>
      <c r="B110" s="1120"/>
      <c r="C110" s="1117"/>
      <c r="D110" s="749" t="s">
        <v>19</v>
      </c>
      <c r="E110" s="1120" t="s">
        <v>110</v>
      </c>
      <c r="F110" s="727"/>
      <c r="G110" s="715"/>
      <c r="H110" s="715"/>
      <c r="I110" s="715"/>
      <c r="J110" s="715"/>
      <c r="K110" s="715"/>
      <c r="L110" s="715"/>
      <c r="M110" s="715"/>
      <c r="N110" s="716"/>
      <c r="O110" s="716"/>
      <c r="P110" s="716"/>
      <c r="Q110" s="716"/>
      <c r="R110" s="716"/>
      <c r="S110" s="716"/>
      <c r="T110" s="716"/>
      <c r="U110" s="716"/>
      <c r="V110" s="716"/>
      <c r="W110" s="716"/>
      <c r="X110" s="716"/>
      <c r="Y110" s="716"/>
      <c r="Z110" s="716"/>
      <c r="AA110" s="716"/>
      <c r="AB110" s="716"/>
      <c r="AC110" s="716"/>
      <c r="AD110" s="716"/>
      <c r="AE110" s="716"/>
      <c r="AF110" s="716"/>
      <c r="AG110" s="715"/>
      <c r="AH110" s="715"/>
    </row>
    <row r="111" spans="1:34" s="718" customFormat="1" ht="15.75" hidden="1" outlineLevel="1">
      <c r="A111" s="1121"/>
      <c r="B111" s="512"/>
      <c r="C111" s="1117"/>
      <c r="D111" s="1112" t="s">
        <v>583</v>
      </c>
      <c r="E111" s="1110" t="s">
        <v>31</v>
      </c>
      <c r="F111" s="727"/>
      <c r="G111" s="715"/>
      <c r="H111" s="715"/>
      <c r="I111" s="715"/>
      <c r="J111" s="715"/>
      <c r="K111" s="715"/>
      <c r="L111" s="715"/>
      <c r="M111" s="715"/>
      <c r="N111" s="716"/>
      <c r="O111" s="716"/>
      <c r="P111" s="716"/>
      <c r="Q111" s="716"/>
      <c r="R111" s="716"/>
      <c r="S111" s="716"/>
      <c r="T111" s="716"/>
      <c r="U111" s="716"/>
      <c r="V111" s="716"/>
      <c r="W111" s="716"/>
      <c r="X111" s="716"/>
      <c r="Y111" s="716"/>
      <c r="Z111" s="716"/>
      <c r="AA111" s="716"/>
      <c r="AB111" s="716"/>
      <c r="AC111" s="716"/>
      <c r="AD111" s="716"/>
      <c r="AE111" s="716"/>
      <c r="AF111" s="716"/>
      <c r="AG111" s="715"/>
      <c r="AH111" s="715"/>
    </row>
    <row r="112" spans="1:34" s="718" customFormat="1" ht="15.75" hidden="1" outlineLevel="1">
      <c r="A112" s="1121"/>
      <c r="B112" s="512"/>
      <c r="C112" s="1117"/>
      <c r="D112" s="1112" t="s">
        <v>584</v>
      </c>
      <c r="E112" s="1110" t="s">
        <v>110</v>
      </c>
      <c r="F112" s="727"/>
      <c r="G112" s="715"/>
      <c r="H112" s="715"/>
      <c r="I112" s="715"/>
      <c r="J112" s="715"/>
      <c r="K112" s="715"/>
      <c r="L112" s="715"/>
      <c r="M112" s="715"/>
      <c r="N112" s="716"/>
      <c r="O112" s="716"/>
      <c r="P112" s="716"/>
      <c r="Q112" s="716"/>
      <c r="R112" s="716"/>
      <c r="S112" s="716"/>
      <c r="T112" s="716"/>
      <c r="U112" s="716"/>
      <c r="V112" s="716"/>
      <c r="W112" s="716"/>
      <c r="X112" s="716"/>
      <c r="Y112" s="716"/>
      <c r="Z112" s="716"/>
      <c r="AA112" s="716"/>
      <c r="AB112" s="716"/>
      <c r="AC112" s="716"/>
      <c r="AD112" s="716"/>
      <c r="AE112" s="716"/>
      <c r="AF112" s="716"/>
      <c r="AG112" s="715"/>
      <c r="AH112" s="715"/>
    </row>
    <row r="113" spans="1:34" s="718" customFormat="1" ht="15.75" hidden="1" outlineLevel="1">
      <c r="A113" s="1121"/>
      <c r="B113" s="512"/>
      <c r="C113" s="1117"/>
      <c r="D113" s="1112" t="s">
        <v>585</v>
      </c>
      <c r="E113" s="1110" t="s">
        <v>110</v>
      </c>
      <c r="F113" s="727"/>
      <c r="G113" s="715"/>
      <c r="H113" s="715"/>
      <c r="I113" s="715"/>
      <c r="J113" s="715"/>
      <c r="K113" s="715"/>
      <c r="L113" s="715"/>
      <c r="M113" s="715"/>
      <c r="N113" s="716"/>
      <c r="O113" s="716"/>
      <c r="P113" s="716"/>
      <c r="Q113" s="716"/>
      <c r="R113" s="716"/>
      <c r="S113" s="716"/>
      <c r="T113" s="716"/>
      <c r="U113" s="716"/>
      <c r="V113" s="716"/>
      <c r="W113" s="716"/>
      <c r="X113" s="716"/>
      <c r="Y113" s="716"/>
      <c r="Z113" s="716"/>
      <c r="AA113" s="716"/>
      <c r="AB113" s="716"/>
      <c r="AC113" s="716"/>
      <c r="AD113" s="716"/>
      <c r="AE113" s="716"/>
      <c r="AF113" s="716"/>
      <c r="AG113" s="715"/>
      <c r="AH113" s="715"/>
    </row>
    <row r="114" spans="1:34" s="718" customFormat="1" ht="15.75" hidden="1" outlineLevel="1">
      <c r="A114" s="1121"/>
      <c r="B114" s="512"/>
      <c r="C114" s="1117"/>
      <c r="D114" s="1112" t="s">
        <v>35</v>
      </c>
      <c r="E114" s="1110"/>
      <c r="F114" s="727"/>
      <c r="G114" s="715"/>
      <c r="H114" s="715"/>
      <c r="I114" s="715"/>
      <c r="J114" s="715"/>
      <c r="K114" s="715"/>
      <c r="L114" s="715"/>
      <c r="M114" s="715"/>
      <c r="N114" s="716"/>
      <c r="O114" s="716"/>
      <c r="P114" s="716"/>
      <c r="Q114" s="716"/>
      <c r="R114" s="716"/>
      <c r="S114" s="716"/>
      <c r="T114" s="716"/>
      <c r="U114" s="716"/>
      <c r="V114" s="716"/>
      <c r="W114" s="716"/>
      <c r="X114" s="716"/>
      <c r="Y114" s="716"/>
      <c r="Z114" s="716"/>
      <c r="AA114" s="716"/>
      <c r="AB114" s="716"/>
      <c r="AC114" s="716"/>
      <c r="AD114" s="716"/>
      <c r="AE114" s="716"/>
      <c r="AF114" s="716"/>
      <c r="AG114" s="715"/>
      <c r="AH114" s="715"/>
    </row>
    <row r="115" spans="1:34" s="718" customFormat="1" ht="15.75" collapsed="1">
      <c r="A115" s="1120"/>
      <c r="B115" s="1120"/>
      <c r="C115" s="1117"/>
      <c r="D115" s="749" t="s">
        <v>20</v>
      </c>
      <c r="E115" s="1120" t="s">
        <v>329</v>
      </c>
      <c r="F115" s="727"/>
      <c r="G115" s="715"/>
      <c r="H115" s="715"/>
      <c r="I115" s="715"/>
      <c r="J115" s="715"/>
      <c r="K115" s="715"/>
      <c r="L115" s="715"/>
      <c r="M115" s="715"/>
      <c r="N115" s="716"/>
      <c r="O115" s="716"/>
      <c r="P115" s="716"/>
      <c r="Q115" s="716"/>
      <c r="R115" s="716"/>
      <c r="S115" s="716"/>
      <c r="T115" s="716"/>
      <c r="U115" s="716"/>
      <c r="V115" s="716"/>
      <c r="W115" s="716"/>
      <c r="X115" s="716"/>
      <c r="Y115" s="716"/>
      <c r="Z115" s="716"/>
      <c r="AA115" s="716"/>
      <c r="AB115" s="716"/>
      <c r="AC115" s="716"/>
      <c r="AD115" s="716"/>
      <c r="AE115" s="716"/>
      <c r="AF115" s="716"/>
      <c r="AG115" s="715"/>
      <c r="AH115" s="715"/>
    </row>
    <row r="116" spans="1:34" s="718" customFormat="1" ht="15.75" hidden="1">
      <c r="A116" s="1120"/>
      <c r="B116" s="1120"/>
      <c r="C116" s="1117"/>
      <c r="D116" s="1117" t="s">
        <v>35</v>
      </c>
      <c r="E116" s="1117"/>
      <c r="F116" s="727"/>
      <c r="G116" s="715"/>
      <c r="H116" s="715"/>
      <c r="I116" s="715"/>
      <c r="J116" s="715"/>
      <c r="K116" s="715"/>
      <c r="L116" s="715"/>
      <c r="M116" s="715"/>
      <c r="N116" s="716"/>
      <c r="O116" s="716"/>
      <c r="P116" s="716"/>
      <c r="Q116" s="716"/>
      <c r="R116" s="716"/>
      <c r="S116" s="716"/>
      <c r="T116" s="716"/>
      <c r="U116" s="716"/>
      <c r="V116" s="716"/>
      <c r="W116" s="716"/>
      <c r="X116" s="716"/>
      <c r="Y116" s="716"/>
      <c r="Z116" s="716"/>
      <c r="AA116" s="716"/>
      <c r="AB116" s="716"/>
      <c r="AC116" s="716"/>
      <c r="AD116" s="716"/>
      <c r="AE116" s="716"/>
      <c r="AF116" s="716"/>
      <c r="AG116" s="715"/>
      <c r="AH116" s="715"/>
    </row>
    <row r="117" spans="1:34" s="694" customFormat="1" ht="15.75">
      <c r="A117" s="1107" t="s">
        <v>319</v>
      </c>
      <c r="B117" s="1107"/>
      <c r="C117" s="1107"/>
      <c r="D117" s="1108" t="s">
        <v>331</v>
      </c>
      <c r="E117" s="1108"/>
      <c r="F117" s="746"/>
      <c r="G117" s="720"/>
      <c r="H117" s="720"/>
      <c r="I117" s="720"/>
      <c r="J117" s="720"/>
      <c r="K117" s="720"/>
      <c r="L117" s="720"/>
      <c r="M117" s="720"/>
      <c r="N117" s="721"/>
      <c r="O117" s="721"/>
      <c r="P117" s="721"/>
      <c r="Q117" s="721"/>
      <c r="R117" s="721"/>
      <c r="S117" s="721"/>
      <c r="T117" s="721"/>
      <c r="U117" s="721"/>
      <c r="V117" s="721"/>
      <c r="W117" s="721"/>
      <c r="X117" s="721"/>
      <c r="Y117" s="721"/>
      <c r="Z117" s="721"/>
      <c r="AA117" s="721"/>
      <c r="AB117" s="721"/>
      <c r="AC117" s="721"/>
      <c r="AD117" s="721"/>
      <c r="AE117" s="721"/>
      <c r="AF117" s="721"/>
      <c r="AG117" s="720"/>
      <c r="AH117" s="720"/>
    </row>
    <row r="118" spans="1:34" s="718" customFormat="1" ht="15.75">
      <c r="A118" s="1121">
        <v>1</v>
      </c>
      <c r="B118" s="512"/>
      <c r="C118" s="1117"/>
      <c r="D118" s="1117" t="s">
        <v>19</v>
      </c>
      <c r="E118" s="1120" t="s">
        <v>110</v>
      </c>
      <c r="F118" s="727"/>
      <c r="G118" s="715"/>
      <c r="H118" s="715"/>
      <c r="I118" s="715"/>
      <c r="J118" s="715"/>
      <c r="K118" s="715"/>
      <c r="L118" s="715"/>
      <c r="M118" s="715"/>
      <c r="N118" s="716"/>
      <c r="O118" s="716"/>
      <c r="P118" s="716"/>
      <c r="Q118" s="716"/>
      <c r="R118" s="716"/>
      <c r="S118" s="716"/>
      <c r="T118" s="716"/>
      <c r="U118" s="716"/>
      <c r="V118" s="716"/>
      <c r="W118" s="716"/>
      <c r="X118" s="716"/>
      <c r="Y118" s="716"/>
      <c r="Z118" s="716"/>
      <c r="AA118" s="716"/>
      <c r="AB118" s="716"/>
      <c r="AC118" s="716"/>
      <c r="AD118" s="716"/>
      <c r="AE118" s="716"/>
      <c r="AF118" s="716"/>
      <c r="AG118" s="715"/>
      <c r="AH118" s="715"/>
    </row>
    <row r="119" spans="1:34" s="718" customFormat="1" ht="15.75" hidden="1" outlineLevel="1">
      <c r="A119" s="1121"/>
      <c r="B119" s="512"/>
      <c r="C119" s="1117"/>
      <c r="D119" s="1112" t="s">
        <v>583</v>
      </c>
      <c r="E119" s="1110" t="s">
        <v>31</v>
      </c>
      <c r="F119" s="727"/>
      <c r="G119" s="715"/>
      <c r="H119" s="715"/>
      <c r="I119" s="715"/>
      <c r="J119" s="715"/>
      <c r="K119" s="715"/>
      <c r="L119" s="715"/>
      <c r="M119" s="715"/>
      <c r="N119" s="716"/>
      <c r="O119" s="716"/>
      <c r="P119" s="716"/>
      <c r="Q119" s="716"/>
      <c r="R119" s="716"/>
      <c r="S119" s="716"/>
      <c r="T119" s="716"/>
      <c r="U119" s="716"/>
      <c r="V119" s="716"/>
      <c r="W119" s="716"/>
      <c r="X119" s="716"/>
      <c r="Y119" s="716"/>
      <c r="Z119" s="716"/>
      <c r="AA119" s="716"/>
      <c r="AB119" s="716"/>
      <c r="AC119" s="716"/>
      <c r="AD119" s="716"/>
      <c r="AE119" s="716"/>
      <c r="AF119" s="716"/>
      <c r="AG119" s="715"/>
      <c r="AH119" s="715"/>
    </row>
    <row r="120" spans="1:34" s="718" customFormat="1" ht="15.75" hidden="1" outlineLevel="1">
      <c r="A120" s="1121"/>
      <c r="B120" s="512"/>
      <c r="C120" s="1117"/>
      <c r="D120" s="1112" t="s">
        <v>584</v>
      </c>
      <c r="E120" s="1110" t="s">
        <v>110</v>
      </c>
      <c r="F120" s="727"/>
      <c r="G120" s="715"/>
      <c r="H120" s="715"/>
      <c r="I120" s="715"/>
      <c r="J120" s="715"/>
      <c r="K120" s="715"/>
      <c r="L120" s="715"/>
      <c r="M120" s="715"/>
      <c r="N120" s="716"/>
      <c r="O120" s="716"/>
      <c r="P120" s="716"/>
      <c r="Q120" s="716"/>
      <c r="R120" s="716"/>
      <c r="S120" s="716"/>
      <c r="T120" s="716"/>
      <c r="U120" s="716"/>
      <c r="V120" s="716"/>
      <c r="W120" s="716"/>
      <c r="X120" s="716"/>
      <c r="Y120" s="716"/>
      <c r="Z120" s="716"/>
      <c r="AA120" s="716"/>
      <c r="AB120" s="716"/>
      <c r="AC120" s="716"/>
      <c r="AD120" s="716"/>
      <c r="AE120" s="716"/>
      <c r="AF120" s="716"/>
      <c r="AG120" s="715"/>
      <c r="AH120" s="715"/>
    </row>
    <row r="121" spans="1:34" s="718" customFormat="1" ht="15.75" hidden="1" outlineLevel="1">
      <c r="A121" s="1121"/>
      <c r="B121" s="512"/>
      <c r="C121" s="1117"/>
      <c r="D121" s="1112" t="s">
        <v>585</v>
      </c>
      <c r="E121" s="1110" t="s">
        <v>110</v>
      </c>
      <c r="F121" s="727"/>
      <c r="G121" s="715"/>
      <c r="H121" s="715"/>
      <c r="I121" s="715"/>
      <c r="J121" s="715"/>
      <c r="K121" s="715"/>
      <c r="L121" s="715"/>
      <c r="M121" s="715"/>
      <c r="N121" s="716"/>
      <c r="O121" s="716"/>
      <c r="P121" s="716"/>
      <c r="Q121" s="716"/>
      <c r="R121" s="716"/>
      <c r="S121" s="716"/>
      <c r="T121" s="716"/>
      <c r="U121" s="716"/>
      <c r="V121" s="716"/>
      <c r="W121" s="716"/>
      <c r="X121" s="716"/>
      <c r="Y121" s="716"/>
      <c r="Z121" s="716"/>
      <c r="AA121" s="716"/>
      <c r="AB121" s="716"/>
      <c r="AC121" s="716"/>
      <c r="AD121" s="716"/>
      <c r="AE121" s="716"/>
      <c r="AF121" s="716"/>
      <c r="AG121" s="715"/>
      <c r="AH121" s="715"/>
    </row>
    <row r="122" spans="1:34" s="718" customFormat="1" ht="15.75" hidden="1" outlineLevel="1">
      <c r="A122" s="1121"/>
      <c r="B122" s="512"/>
      <c r="C122" s="1117"/>
      <c r="D122" s="1213" t="s">
        <v>35</v>
      </c>
      <c r="E122" s="1110"/>
      <c r="F122" s="727"/>
      <c r="G122" s="715"/>
      <c r="H122" s="715"/>
      <c r="I122" s="715"/>
      <c r="J122" s="715"/>
      <c r="K122" s="715"/>
      <c r="L122" s="715"/>
      <c r="M122" s="715"/>
      <c r="N122" s="716"/>
      <c r="O122" s="716"/>
      <c r="P122" s="716"/>
      <c r="Q122" s="716"/>
      <c r="R122" s="716"/>
      <c r="S122" s="716"/>
      <c r="T122" s="716"/>
      <c r="U122" s="716"/>
      <c r="V122" s="716"/>
      <c r="W122" s="716"/>
      <c r="X122" s="716"/>
      <c r="Y122" s="716"/>
      <c r="Z122" s="716"/>
      <c r="AA122" s="716"/>
      <c r="AB122" s="716"/>
      <c r="AC122" s="716"/>
      <c r="AD122" s="716"/>
      <c r="AE122" s="716"/>
      <c r="AF122" s="716"/>
      <c r="AG122" s="715"/>
      <c r="AH122" s="715"/>
    </row>
    <row r="123" spans="1:34" s="718" customFormat="1" ht="15.75" collapsed="1">
      <c r="A123" s="1121">
        <v>2</v>
      </c>
      <c r="B123" s="1121"/>
      <c r="C123" s="1117"/>
      <c r="D123" s="749" t="s">
        <v>332</v>
      </c>
      <c r="E123" s="750"/>
      <c r="F123" s="727"/>
      <c r="G123" s="715"/>
      <c r="H123" s="715"/>
      <c r="I123" s="715"/>
      <c r="J123" s="715"/>
      <c r="K123" s="715"/>
      <c r="L123" s="715"/>
      <c r="M123" s="715"/>
      <c r="N123" s="716"/>
      <c r="O123" s="716"/>
      <c r="P123" s="716"/>
      <c r="Q123" s="716"/>
      <c r="R123" s="716"/>
      <c r="S123" s="716"/>
      <c r="T123" s="716"/>
      <c r="U123" s="716"/>
      <c r="V123" s="716"/>
      <c r="W123" s="716"/>
      <c r="X123" s="716"/>
      <c r="Y123" s="716"/>
      <c r="Z123" s="716"/>
      <c r="AA123" s="716"/>
      <c r="AB123" s="716"/>
      <c r="AC123" s="716"/>
      <c r="AD123" s="716"/>
      <c r="AE123" s="716"/>
      <c r="AF123" s="716"/>
      <c r="AG123" s="715"/>
      <c r="AH123" s="715"/>
    </row>
    <row r="124" spans="1:34" s="718" customFormat="1" ht="15.75" hidden="1">
      <c r="A124" s="1120"/>
      <c r="B124" s="1120"/>
      <c r="C124" s="1117"/>
      <c r="D124" s="751" t="s">
        <v>375</v>
      </c>
      <c r="E124" s="752" t="s">
        <v>329</v>
      </c>
      <c r="F124" s="727"/>
      <c r="G124" s="715"/>
      <c r="H124" s="715"/>
      <c r="I124" s="715"/>
      <c r="J124" s="715"/>
      <c r="K124" s="715"/>
      <c r="L124" s="715"/>
      <c r="M124" s="715"/>
      <c r="N124" s="716"/>
      <c r="O124" s="716"/>
      <c r="P124" s="716"/>
      <c r="Q124" s="716"/>
      <c r="R124" s="716"/>
      <c r="S124" s="716"/>
      <c r="T124" s="716"/>
      <c r="U124" s="716"/>
      <c r="V124" s="716"/>
      <c r="W124" s="716"/>
      <c r="X124" s="716"/>
      <c r="Y124" s="716"/>
      <c r="Z124" s="716"/>
      <c r="AA124" s="716"/>
      <c r="AB124" s="716"/>
      <c r="AC124" s="716"/>
      <c r="AD124" s="716"/>
      <c r="AE124" s="716"/>
      <c r="AF124" s="716"/>
      <c r="AG124" s="715"/>
      <c r="AH124" s="715"/>
    </row>
    <row r="125" spans="1:34" s="718" customFormat="1" ht="15.75" hidden="1">
      <c r="A125" s="1120"/>
      <c r="B125" s="1120"/>
      <c r="C125" s="1117"/>
      <c r="D125" s="751" t="s">
        <v>376</v>
      </c>
      <c r="E125" s="752" t="s">
        <v>329</v>
      </c>
      <c r="F125" s="727"/>
      <c r="G125" s="715"/>
      <c r="H125" s="715"/>
      <c r="I125" s="715"/>
      <c r="J125" s="715"/>
      <c r="K125" s="715"/>
      <c r="L125" s="715"/>
      <c r="M125" s="715"/>
      <c r="N125" s="716"/>
      <c r="O125" s="716"/>
      <c r="P125" s="716"/>
      <c r="Q125" s="716"/>
      <c r="R125" s="716"/>
      <c r="S125" s="716"/>
      <c r="T125" s="716"/>
      <c r="U125" s="716"/>
      <c r="V125" s="716"/>
      <c r="W125" s="716"/>
      <c r="X125" s="716"/>
      <c r="Y125" s="716"/>
      <c r="Z125" s="716"/>
      <c r="AA125" s="716"/>
      <c r="AB125" s="716"/>
      <c r="AC125" s="716"/>
      <c r="AD125" s="716"/>
      <c r="AE125" s="716"/>
      <c r="AF125" s="716"/>
      <c r="AG125" s="715"/>
      <c r="AH125" s="715"/>
    </row>
    <row r="126" spans="1:34" s="718" customFormat="1" ht="15.75" hidden="1">
      <c r="A126" s="1117"/>
      <c r="B126" s="1117"/>
      <c r="C126" s="1117"/>
      <c r="D126" s="751" t="s">
        <v>377</v>
      </c>
      <c r="E126" s="752" t="s">
        <v>329</v>
      </c>
      <c r="F126" s="727"/>
      <c r="G126" s="715"/>
      <c r="H126" s="715"/>
      <c r="I126" s="715"/>
      <c r="J126" s="715"/>
      <c r="K126" s="715"/>
      <c r="L126" s="715"/>
      <c r="M126" s="715"/>
      <c r="N126" s="716"/>
      <c r="O126" s="716"/>
      <c r="P126" s="716"/>
      <c r="Q126" s="716"/>
      <c r="R126" s="716"/>
      <c r="S126" s="716"/>
      <c r="T126" s="716"/>
      <c r="U126" s="716"/>
      <c r="V126" s="716"/>
      <c r="W126" s="716"/>
      <c r="X126" s="716"/>
      <c r="Y126" s="716"/>
      <c r="Z126" s="716"/>
      <c r="AA126" s="716"/>
      <c r="AB126" s="716"/>
      <c r="AC126" s="716"/>
      <c r="AD126" s="716"/>
      <c r="AE126" s="716"/>
      <c r="AF126" s="716"/>
      <c r="AG126" s="715"/>
      <c r="AH126" s="715"/>
    </row>
    <row r="127" spans="1:34" ht="6" customHeight="1">
      <c r="A127" s="1135"/>
      <c r="B127" s="1135"/>
      <c r="C127" s="1135"/>
      <c r="D127" s="1135" t="s">
        <v>35</v>
      </c>
      <c r="E127" s="1135"/>
      <c r="F127" s="754"/>
      <c r="G127" s="753"/>
      <c r="H127" s="753"/>
      <c r="I127" s="753"/>
      <c r="J127" s="753"/>
      <c r="K127" s="753"/>
      <c r="L127" s="753"/>
      <c r="M127" s="753"/>
      <c r="N127" s="755"/>
      <c r="O127" s="755"/>
      <c r="P127" s="755"/>
      <c r="Q127" s="755"/>
      <c r="R127" s="755"/>
      <c r="S127" s="755"/>
      <c r="T127" s="755"/>
      <c r="U127" s="755"/>
      <c r="V127" s="755"/>
      <c r="W127" s="755"/>
      <c r="X127" s="755"/>
      <c r="Y127" s="755"/>
      <c r="Z127" s="755"/>
      <c r="AA127" s="755"/>
      <c r="AB127" s="755"/>
      <c r="AC127" s="755"/>
      <c r="AD127" s="755"/>
      <c r="AE127" s="755"/>
      <c r="AF127" s="755"/>
      <c r="AG127" s="753"/>
      <c r="AH127" s="753"/>
    </row>
    <row r="128" spans="1:34" ht="6.75" customHeight="1">
      <c r="N128" s="509" t="s">
        <v>230</v>
      </c>
    </row>
    <row r="129" spans="3:25" s="533" customFormat="1" ht="15.75">
      <c r="D129" s="890" t="s">
        <v>64</v>
      </c>
      <c r="R129" s="756" t="s">
        <v>65</v>
      </c>
      <c r="X129" s="757"/>
      <c r="Y129" s="756" t="s">
        <v>529</v>
      </c>
    </row>
    <row r="135" spans="3:25" s="577" customFormat="1" ht="16.5">
      <c r="E135" s="758"/>
      <c r="U135" s="759"/>
    </row>
    <row r="136" spans="3:25" s="507" customFormat="1" ht="16.5">
      <c r="C136" s="760" t="s">
        <v>333</v>
      </c>
      <c r="R136" s="761"/>
      <c r="S136" s="758"/>
    </row>
    <row r="169" spans="1:34" s="718" customFormat="1" hidden="1">
      <c r="A169" s="512"/>
      <c r="B169" s="512"/>
      <c r="C169" s="512"/>
      <c r="D169" s="512" t="s">
        <v>334</v>
      </c>
      <c r="E169" s="512" t="s">
        <v>335</v>
      </c>
      <c r="F169" s="512"/>
      <c r="G169" s="715"/>
      <c r="H169" s="715"/>
      <c r="I169" s="715"/>
      <c r="J169" s="715">
        <f>SUM(Q169:S169)</f>
        <v>4230</v>
      </c>
      <c r="K169" s="715"/>
      <c r="L169" s="715"/>
      <c r="M169" s="715"/>
      <c r="N169" s="715"/>
      <c r="O169" s="715"/>
      <c r="P169" s="715"/>
      <c r="Q169" s="715">
        <v>4230</v>
      </c>
      <c r="R169" s="715"/>
      <c r="S169" s="715"/>
      <c r="T169" s="715" t="e">
        <f>+#REF!*Q169</f>
        <v>#REF!</v>
      </c>
      <c r="U169" s="715" t="e">
        <f>+#REF!*R169</f>
        <v>#REF!</v>
      </c>
      <c r="V169" s="715" t="e">
        <f>+#REF!*S169</f>
        <v>#REF!</v>
      </c>
      <c r="W169" s="715" t="e">
        <f>SUM(T169:V169)*0%</f>
        <v>#REF!</v>
      </c>
      <c r="X169" s="715"/>
      <c r="Y169" s="714"/>
      <c r="Z169" s="715"/>
      <c r="AA169" s="715"/>
      <c r="AB169" s="715"/>
      <c r="AC169" s="715"/>
      <c r="AD169" s="715"/>
      <c r="AE169" s="715"/>
      <c r="AF169" s="715"/>
      <c r="AG169" s="715"/>
      <c r="AH169" s="715"/>
    </row>
    <row r="170" spans="1:34" s="718" customFormat="1" hidden="1">
      <c r="A170" s="512"/>
      <c r="B170" s="512"/>
      <c r="C170" s="512"/>
      <c r="D170" s="512" t="s">
        <v>205</v>
      </c>
      <c r="E170" s="512" t="s">
        <v>336</v>
      </c>
      <c r="F170" s="512"/>
      <c r="G170" s="715"/>
      <c r="H170" s="715"/>
      <c r="I170" s="715"/>
      <c r="J170" s="715">
        <f>SUM(Q170:S170)</f>
        <v>194575</v>
      </c>
      <c r="K170" s="715"/>
      <c r="L170" s="715"/>
      <c r="M170" s="715"/>
      <c r="N170" s="715"/>
      <c r="O170" s="715"/>
      <c r="P170" s="715"/>
      <c r="Q170" s="715"/>
      <c r="R170" s="715">
        <v>194575</v>
      </c>
      <c r="S170" s="715"/>
      <c r="T170" s="715" t="e">
        <f>+#REF!*Q170</f>
        <v>#REF!</v>
      </c>
      <c r="U170" s="715" t="e">
        <f>+#REF!*R170</f>
        <v>#REF!</v>
      </c>
      <c r="V170" s="715" t="e">
        <f>+#REF!*S170</f>
        <v>#REF!</v>
      </c>
      <c r="W170" s="715" t="e">
        <f>SUM(T170:V170)*0%</f>
        <v>#REF!</v>
      </c>
      <c r="X170" s="715"/>
      <c r="Y170" s="714"/>
      <c r="Z170" s="715"/>
      <c r="AA170" s="715"/>
      <c r="AB170" s="715"/>
      <c r="AC170" s="715"/>
      <c r="AD170" s="715"/>
      <c r="AE170" s="715"/>
      <c r="AF170" s="715"/>
      <c r="AG170" s="715"/>
      <c r="AH170" s="715"/>
    </row>
    <row r="171" spans="1:34" hidden="1"/>
    <row r="172" spans="1:34" s="718" customFormat="1" hidden="1">
      <c r="A172" s="512"/>
      <c r="B172" s="512"/>
      <c r="C172" s="512"/>
      <c r="D172" s="512" t="s">
        <v>337</v>
      </c>
      <c r="E172" s="512" t="s">
        <v>199</v>
      </c>
      <c r="F172" s="512"/>
      <c r="G172" s="715"/>
      <c r="H172" s="715"/>
      <c r="I172" s="715"/>
      <c r="J172" s="715">
        <f t="shared" ref="J172:J177" si="2">SUM(Q172:S172)</f>
        <v>46000000</v>
      </c>
      <c r="K172" s="715"/>
      <c r="L172" s="715"/>
      <c r="M172" s="715"/>
      <c r="N172" s="715"/>
      <c r="O172" s="715"/>
      <c r="P172" s="715"/>
      <c r="Q172" s="715"/>
      <c r="R172" s="715"/>
      <c r="S172" s="715">
        <v>46000000</v>
      </c>
      <c r="T172" s="715" t="e">
        <f>+#REF!*Q172</f>
        <v>#REF!</v>
      </c>
      <c r="U172" s="715" t="e">
        <f>+#REF!*R172</f>
        <v>#REF!</v>
      </c>
      <c r="V172" s="715" t="e">
        <f>+#REF!*S172</f>
        <v>#REF!</v>
      </c>
      <c r="W172" s="715" t="e">
        <f t="shared" ref="W172:W177" si="3">SUM(T172:V172)*0%</f>
        <v>#REF!</v>
      </c>
      <c r="X172" s="715"/>
      <c r="Y172" s="714"/>
      <c r="Z172" s="715"/>
      <c r="AA172" s="715"/>
      <c r="AB172" s="715"/>
      <c r="AC172" s="715"/>
      <c r="AD172" s="715"/>
      <c r="AE172" s="715"/>
      <c r="AF172" s="715"/>
      <c r="AG172" s="715"/>
      <c r="AH172" s="715"/>
    </row>
    <row r="173" spans="1:34" s="718" customFormat="1" hidden="1">
      <c r="A173" s="512"/>
      <c r="B173" s="512"/>
      <c r="C173" s="512"/>
      <c r="D173" s="512" t="s">
        <v>338</v>
      </c>
      <c r="E173" s="512" t="s">
        <v>339</v>
      </c>
      <c r="F173" s="512"/>
      <c r="G173" s="715"/>
      <c r="H173" s="715"/>
      <c r="I173" s="715"/>
      <c r="J173" s="715">
        <f t="shared" si="2"/>
        <v>1500000</v>
      </c>
      <c r="K173" s="715"/>
      <c r="L173" s="715"/>
      <c r="M173" s="715"/>
      <c r="N173" s="715"/>
      <c r="O173" s="715"/>
      <c r="P173" s="715"/>
      <c r="Q173" s="715"/>
      <c r="R173" s="715"/>
      <c r="S173" s="715">
        <v>1500000</v>
      </c>
      <c r="T173" s="715" t="e">
        <f>+#REF!*Q173</f>
        <v>#REF!</v>
      </c>
      <c r="U173" s="715" t="e">
        <f>+#REF!*R173</f>
        <v>#REF!</v>
      </c>
      <c r="V173" s="715" t="e">
        <f>+#REF!*S173</f>
        <v>#REF!</v>
      </c>
      <c r="W173" s="715" t="e">
        <f t="shared" si="3"/>
        <v>#REF!</v>
      </c>
      <c r="X173" s="715"/>
      <c r="Y173" s="714"/>
      <c r="Z173" s="715"/>
      <c r="AA173" s="715"/>
      <c r="AB173" s="715"/>
      <c r="AC173" s="715"/>
      <c r="AD173" s="715"/>
      <c r="AE173" s="715"/>
      <c r="AF173" s="715"/>
      <c r="AG173" s="715"/>
      <c r="AH173" s="715"/>
    </row>
    <row r="174" spans="1:34" s="718" customFormat="1" hidden="1">
      <c r="A174" s="512"/>
      <c r="B174" s="512"/>
      <c r="C174" s="512"/>
      <c r="D174" s="512" t="s">
        <v>340</v>
      </c>
      <c r="E174" s="512" t="s">
        <v>341</v>
      </c>
      <c r="F174" s="512"/>
      <c r="G174" s="715"/>
      <c r="H174" s="715"/>
      <c r="I174" s="715"/>
      <c r="J174" s="715" t="e">
        <f t="shared" si="2"/>
        <v>#REF!</v>
      </c>
      <c r="K174" s="715"/>
      <c r="L174" s="715"/>
      <c r="M174" s="715"/>
      <c r="N174" s="715"/>
      <c r="O174" s="715"/>
      <c r="P174" s="715"/>
      <c r="Q174" s="715"/>
      <c r="R174" s="715">
        <v>187683</v>
      </c>
      <c r="S174" s="715" t="e">
        <f>2760831-#REF!</f>
        <v>#REF!</v>
      </c>
      <c r="T174" s="715" t="e">
        <f>+#REF!*Q174</f>
        <v>#REF!</v>
      </c>
      <c r="U174" s="715" t="e">
        <f>+#REF!*R174</f>
        <v>#REF!</v>
      </c>
      <c r="V174" s="715" t="e">
        <f>+#REF!*S174</f>
        <v>#REF!</v>
      </c>
      <c r="W174" s="715" t="e">
        <f t="shared" si="3"/>
        <v>#REF!</v>
      </c>
      <c r="X174" s="715"/>
      <c r="Y174" s="714"/>
      <c r="Z174" s="715"/>
      <c r="AA174" s="715"/>
      <c r="AB174" s="715"/>
      <c r="AC174" s="715"/>
      <c r="AD174" s="715"/>
      <c r="AE174" s="715"/>
      <c r="AF174" s="715"/>
      <c r="AG174" s="715"/>
      <c r="AH174" s="715"/>
    </row>
    <row r="175" spans="1:34" s="718" customFormat="1" hidden="1">
      <c r="A175" s="512"/>
      <c r="B175" s="512"/>
      <c r="C175" s="512"/>
      <c r="D175" s="512" t="s">
        <v>216</v>
      </c>
      <c r="E175" s="512" t="s">
        <v>130</v>
      </c>
      <c r="F175" s="512"/>
      <c r="G175" s="715"/>
      <c r="H175" s="715"/>
      <c r="I175" s="715"/>
      <c r="J175" s="715">
        <f t="shared" si="2"/>
        <v>612745</v>
      </c>
      <c r="K175" s="715"/>
      <c r="L175" s="715"/>
      <c r="M175" s="715"/>
      <c r="N175" s="715"/>
      <c r="O175" s="715"/>
      <c r="P175" s="715"/>
      <c r="Q175" s="715"/>
      <c r="R175" s="715">
        <v>208825</v>
      </c>
      <c r="S175" s="715">
        <v>403920</v>
      </c>
      <c r="T175" s="715" t="e">
        <f>+#REF!*Q175</f>
        <v>#REF!</v>
      </c>
      <c r="U175" s="715" t="e">
        <f>+#REF!*R175</f>
        <v>#REF!</v>
      </c>
      <c r="V175" s="715" t="e">
        <f>+#REF!*S175</f>
        <v>#REF!</v>
      </c>
      <c r="W175" s="715" t="e">
        <f t="shared" si="3"/>
        <v>#REF!</v>
      </c>
      <c r="X175" s="715"/>
      <c r="Y175" s="714"/>
      <c r="Z175" s="715"/>
      <c r="AA175" s="715"/>
      <c r="AB175" s="715"/>
      <c r="AC175" s="715"/>
      <c r="AD175" s="715"/>
      <c r="AE175" s="715"/>
      <c r="AF175" s="715"/>
      <c r="AG175" s="715"/>
      <c r="AH175" s="715"/>
    </row>
    <row r="176" spans="1:34" s="718" customFormat="1" hidden="1">
      <c r="A176" s="512"/>
      <c r="B176" s="512"/>
      <c r="C176" s="512"/>
      <c r="D176" s="512" t="s">
        <v>216</v>
      </c>
      <c r="E176" s="512" t="s">
        <v>130</v>
      </c>
      <c r="F176" s="512"/>
      <c r="G176" s="715"/>
      <c r="H176" s="715"/>
      <c r="I176" s="715"/>
      <c r="J176" s="715">
        <f t="shared" si="2"/>
        <v>1002635</v>
      </c>
      <c r="K176" s="715"/>
      <c r="L176" s="715"/>
      <c r="M176" s="715"/>
      <c r="N176" s="715"/>
      <c r="O176" s="715"/>
      <c r="P176" s="715"/>
      <c r="Q176" s="715"/>
      <c r="R176" s="715">
        <v>311483</v>
      </c>
      <c r="S176" s="715">
        <v>691152</v>
      </c>
      <c r="T176" s="715" t="e">
        <f>+#REF!*Q176</f>
        <v>#REF!</v>
      </c>
      <c r="U176" s="715" t="e">
        <f>+#REF!*R176</f>
        <v>#REF!</v>
      </c>
      <c r="V176" s="715" t="e">
        <f>+#REF!*S176</f>
        <v>#REF!</v>
      </c>
      <c r="W176" s="715" t="e">
        <f t="shared" si="3"/>
        <v>#REF!</v>
      </c>
      <c r="X176" s="715"/>
      <c r="Y176" s="714"/>
      <c r="Z176" s="715"/>
      <c r="AA176" s="715"/>
      <c r="AB176" s="715"/>
      <c r="AC176" s="715"/>
      <c r="AD176" s="715"/>
      <c r="AE176" s="715"/>
      <c r="AF176" s="715"/>
      <c r="AG176" s="715"/>
      <c r="AH176" s="715"/>
    </row>
    <row r="177" spans="1:34" s="718" customFormat="1" hidden="1">
      <c r="A177" s="512"/>
      <c r="B177" s="512"/>
      <c r="C177" s="512"/>
      <c r="D177" s="512" t="s">
        <v>217</v>
      </c>
      <c r="E177" s="512" t="s">
        <v>130</v>
      </c>
      <c r="F177" s="512"/>
      <c r="G177" s="715"/>
      <c r="H177" s="715"/>
      <c r="I177" s="715"/>
      <c r="J177" s="715">
        <f t="shared" si="2"/>
        <v>698193</v>
      </c>
      <c r="K177" s="715"/>
      <c r="L177" s="715"/>
      <c r="M177" s="715"/>
      <c r="N177" s="715"/>
      <c r="O177" s="715"/>
      <c r="P177" s="715"/>
      <c r="Q177" s="715"/>
      <c r="R177" s="715">
        <v>187683</v>
      </c>
      <c r="S177" s="715">
        <v>510510</v>
      </c>
      <c r="T177" s="715" t="e">
        <f>+#REF!*Q177</f>
        <v>#REF!</v>
      </c>
      <c r="U177" s="715" t="e">
        <f>+#REF!*R177</f>
        <v>#REF!</v>
      </c>
      <c r="V177" s="715" t="e">
        <f>+#REF!*S177</f>
        <v>#REF!</v>
      </c>
      <c r="W177" s="715" t="e">
        <f t="shared" si="3"/>
        <v>#REF!</v>
      </c>
      <c r="X177" s="715"/>
      <c r="Y177" s="714"/>
      <c r="Z177" s="715"/>
      <c r="AA177" s="715"/>
      <c r="AB177" s="715"/>
      <c r="AC177" s="715"/>
      <c r="AD177" s="715"/>
      <c r="AE177" s="715"/>
      <c r="AF177" s="715"/>
      <c r="AG177" s="715"/>
      <c r="AH177" s="715"/>
    </row>
  </sheetData>
  <mergeCells count="25">
    <mergeCell ref="C1:AF1"/>
    <mergeCell ref="C5:AF5"/>
    <mergeCell ref="N8:N9"/>
    <mergeCell ref="C2:AF2"/>
    <mergeCell ref="C3:AF3"/>
    <mergeCell ref="G8:I8"/>
    <mergeCell ref="O8:O9"/>
    <mergeCell ref="T8:V8"/>
    <mergeCell ref="W8:W9"/>
    <mergeCell ref="J8:M8"/>
    <mergeCell ref="Q8:S8"/>
    <mergeCell ref="Y8:Y9"/>
    <mergeCell ref="A8:A9"/>
    <mergeCell ref="C8:C9"/>
    <mergeCell ref="D8:D9"/>
    <mergeCell ref="E8:E9"/>
    <mergeCell ref="AI8:AI9"/>
    <mergeCell ref="P8:P9"/>
    <mergeCell ref="AH8:AH9"/>
    <mergeCell ref="Z8:AB8"/>
    <mergeCell ref="AF8:AF9"/>
    <mergeCell ref="AE8:AE9"/>
    <mergeCell ref="AC8:AD8"/>
    <mergeCell ref="X8:X9"/>
    <mergeCell ref="AG8:AG9"/>
  </mergeCells>
  <phoneticPr fontId="59" type="noConversion"/>
  <pageMargins left="0.2" right="0.2" top="0.39" bottom="0.38" header="0.24" footer="0.23"/>
  <pageSetup paperSize="9" scale="93" orientation="landscape" r:id="rId1"/>
  <headerFooter alignWithMargins="0">
    <oddFooter>&amp;L&amp;10BM710-04.1
Ban hành lần: 01&amp;R&amp;10&amp;P</oddFooter>
  </headerFooter>
  <colBreaks count="1" manualBreakCount="1">
    <brk id="3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5"/>
  </sheetPr>
  <dimension ref="A1:I32"/>
  <sheetViews>
    <sheetView workbookViewId="0">
      <selection activeCell="D14" sqref="D14"/>
    </sheetView>
  </sheetViews>
  <sheetFormatPr defaultColWidth="7" defaultRowHeight="12.75"/>
  <cols>
    <col min="1" max="1" width="5.75" style="502" customWidth="1"/>
    <col min="2" max="2" width="22.625" style="502" customWidth="1"/>
    <col min="3" max="3" width="8.875" style="502" customWidth="1"/>
    <col min="4" max="4" width="7.875" style="502" customWidth="1"/>
    <col min="5" max="5" width="8.25" style="502" customWidth="1"/>
    <col min="6" max="6" width="8.5" style="502" customWidth="1"/>
    <col min="7" max="7" width="8" style="502" customWidth="1"/>
    <col min="8" max="8" width="8.75" style="502" customWidth="1"/>
    <col min="9" max="9" width="9.375" style="502" customWidth="1"/>
    <col min="10" max="16384" width="7" style="502"/>
  </cols>
  <sheetData>
    <row r="1" spans="1:9" ht="15.75">
      <c r="A1" s="520"/>
      <c r="H1" s="580"/>
    </row>
    <row r="2" spans="1:9" ht="23.25" customHeight="1">
      <c r="A2" s="1377" t="s">
        <v>67</v>
      </c>
      <c r="B2" s="1377"/>
      <c r="C2" s="1377"/>
      <c r="D2" s="1377"/>
      <c r="E2" s="1377"/>
      <c r="F2" s="1377"/>
      <c r="G2" s="1377"/>
      <c r="H2" s="1377"/>
      <c r="I2" s="1377"/>
    </row>
    <row r="3" spans="1:9">
      <c r="B3" s="581" t="s">
        <v>363</v>
      </c>
      <c r="E3" s="524" t="s">
        <v>68</v>
      </c>
    </row>
    <row r="4" spans="1:9">
      <c r="B4" s="581" t="s">
        <v>231</v>
      </c>
      <c r="E4" s="524" t="s">
        <v>232</v>
      </c>
    </row>
    <row r="5" spans="1:9">
      <c r="B5" s="581" t="s">
        <v>233</v>
      </c>
      <c r="E5" s="524" t="s">
        <v>234</v>
      </c>
    </row>
    <row r="6" spans="1:9">
      <c r="H6" s="502" t="s">
        <v>235</v>
      </c>
    </row>
    <row r="7" spans="1:9" ht="38.25">
      <c r="A7" s="523" t="s">
        <v>10</v>
      </c>
      <c r="B7" s="523" t="s">
        <v>44</v>
      </c>
      <c r="C7" s="582" t="s">
        <v>69</v>
      </c>
      <c r="D7" s="523" t="s">
        <v>70</v>
      </c>
      <c r="E7" s="523" t="s">
        <v>236</v>
      </c>
      <c r="F7" s="523" t="s">
        <v>71</v>
      </c>
      <c r="G7" s="523" t="s">
        <v>394</v>
      </c>
      <c r="H7" s="582" t="s">
        <v>395</v>
      </c>
      <c r="I7" s="523" t="s">
        <v>54</v>
      </c>
    </row>
    <row r="8" spans="1:9" ht="21" customHeight="1">
      <c r="A8" s="583"/>
      <c r="B8" s="584"/>
      <c r="C8" s="585"/>
      <c r="D8" s="586"/>
      <c r="E8" s="586"/>
      <c r="F8" s="586"/>
      <c r="G8" s="586"/>
      <c r="H8" s="586"/>
      <c r="I8" s="586"/>
    </row>
    <row r="9" spans="1:9" ht="21" customHeight="1">
      <c r="A9" s="1235"/>
      <c r="B9" s="1236"/>
      <c r="C9" s="1237"/>
      <c r="D9" s="1238"/>
      <c r="E9" s="1238"/>
      <c r="F9" s="1238"/>
      <c r="G9" s="1238"/>
      <c r="H9" s="1238"/>
      <c r="I9" s="1238"/>
    </row>
    <row r="10" spans="1:9" ht="21" customHeight="1">
      <c r="A10" s="1235"/>
      <c r="B10" s="1236"/>
      <c r="C10" s="1237"/>
      <c r="D10" s="1238"/>
      <c r="E10" s="1238"/>
      <c r="F10" s="1238"/>
      <c r="G10" s="1238"/>
      <c r="H10" s="1238"/>
      <c r="I10" s="1238"/>
    </row>
    <row r="11" spans="1:9" ht="21" customHeight="1">
      <c r="A11" s="1235"/>
      <c r="B11" s="1236"/>
      <c r="C11" s="1237"/>
      <c r="D11" s="1238"/>
      <c r="E11" s="1238"/>
      <c r="F11" s="1238"/>
      <c r="G11" s="1238"/>
      <c r="H11" s="1238"/>
      <c r="I11" s="1238"/>
    </row>
    <row r="12" spans="1:9" ht="21" customHeight="1">
      <c r="A12" s="1235"/>
      <c r="B12" s="1236"/>
      <c r="C12" s="1237"/>
      <c r="D12" s="1238"/>
      <c r="E12" s="1238"/>
      <c r="F12" s="1238"/>
      <c r="G12" s="1238"/>
      <c r="H12" s="1238"/>
      <c r="I12" s="1238"/>
    </row>
    <row r="13" spans="1:9" ht="21" customHeight="1">
      <c r="A13" s="587"/>
      <c r="B13" s="588"/>
      <c r="C13" s="589"/>
      <c r="D13" s="590"/>
      <c r="E13" s="590"/>
      <c r="F13" s="590"/>
      <c r="G13" s="590"/>
      <c r="H13" s="590"/>
      <c r="I13" s="590"/>
    </row>
    <row r="14" spans="1:9" ht="21" customHeight="1">
      <c r="A14" s="587"/>
      <c r="B14" s="588"/>
      <c r="C14" s="589"/>
      <c r="D14" s="590"/>
      <c r="E14" s="590"/>
      <c r="F14" s="590"/>
      <c r="G14" s="590"/>
      <c r="H14" s="590"/>
      <c r="I14" s="590"/>
    </row>
    <row r="15" spans="1:9" s="524" customFormat="1" ht="21" customHeight="1">
      <c r="A15" s="591"/>
      <c r="B15" s="591"/>
      <c r="C15" s="591"/>
      <c r="D15" s="591"/>
      <c r="E15" s="591"/>
      <c r="F15" s="591"/>
      <c r="G15" s="591"/>
      <c r="H15" s="591"/>
      <c r="I15" s="591"/>
    </row>
    <row r="16" spans="1:9" ht="21" customHeight="1">
      <c r="A16" s="525"/>
      <c r="B16" s="525" t="s">
        <v>237</v>
      </c>
      <c r="C16" s="525"/>
      <c r="D16" s="525"/>
      <c r="E16" s="525"/>
      <c r="F16" s="525"/>
      <c r="G16" s="525"/>
      <c r="H16" s="525"/>
      <c r="I16" s="525"/>
    </row>
    <row r="18" spans="1:8" s="592" customFormat="1" ht="15.75">
      <c r="A18" s="520" t="s">
        <v>405</v>
      </c>
      <c r="E18" s="807" t="s">
        <v>512</v>
      </c>
      <c r="H18" s="520" t="s">
        <v>484</v>
      </c>
    </row>
    <row r="32" spans="1:8">
      <c r="D32" s="502" t="s">
        <v>35</v>
      </c>
    </row>
  </sheetData>
  <mergeCells count="1">
    <mergeCell ref="A2:I2"/>
  </mergeCells>
  <phoneticPr fontId="59" type="noConversion"/>
  <pageMargins left="0.56000000000000005" right="0.31" top="0.84" bottom="0.6" header="0.25" footer="0.25"/>
  <pageSetup paperSize="9" orientation="portrait" r:id="rId1"/>
  <headerFooter alignWithMargins="0">
    <oddFooter>&amp;L&amp;10BM710-04.02
Ban hành lần: 01&amp;R&amp;10&amp;P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26"/>
  <sheetViews>
    <sheetView showZeros="0" view="pageBreakPreview" zoomScale="85" workbookViewId="0">
      <selection activeCell="C5" sqref="C5"/>
    </sheetView>
  </sheetViews>
  <sheetFormatPr defaultRowHeight="15.75"/>
  <cols>
    <col min="1" max="1" width="5.25" style="1315" customWidth="1"/>
    <col min="2" max="2" width="6.25" style="1315" bestFit="1" customWidth="1"/>
    <col min="3" max="3" width="8.625" style="1315" bestFit="1" customWidth="1"/>
    <col min="4" max="4" width="7.625" style="1240" customWidth="1"/>
    <col min="5" max="5" width="10" style="1240" customWidth="1"/>
    <col min="6" max="6" width="24.875" style="1240" customWidth="1"/>
    <col min="7" max="7" width="9.875" style="1240" customWidth="1"/>
    <col min="8" max="8" width="7.875" style="1240" customWidth="1"/>
    <col min="9" max="9" width="10.25" style="1240" customWidth="1"/>
    <col min="10" max="10" width="13.875" style="1240" customWidth="1"/>
    <col min="11" max="11" width="13.25" style="1240" customWidth="1"/>
    <col min="12" max="12" width="14.125" style="1240" customWidth="1"/>
    <col min="13" max="13" width="10.375" style="1240" customWidth="1"/>
    <col min="14" max="14" width="7.875" style="1240" bestFit="1" customWidth="1"/>
    <col min="15" max="16" width="9.5" style="1240" customWidth="1"/>
    <col min="17" max="17" width="12.75" style="1240" customWidth="1"/>
    <col min="18" max="18" width="16.5" style="1240" customWidth="1"/>
    <col min="19" max="19" width="12" style="1240" customWidth="1"/>
    <col min="20" max="20" width="11.5" style="1240" customWidth="1"/>
    <col min="21" max="21" width="12.375" style="1240" customWidth="1"/>
    <col min="22" max="22" width="10.125" style="1240" customWidth="1"/>
    <col min="23" max="23" width="13.75" style="1241" bestFit="1" customWidth="1"/>
    <col min="24" max="24" width="14.875" style="1242" customWidth="1"/>
    <col min="25" max="16384" width="9" style="1240"/>
  </cols>
  <sheetData>
    <row r="1" spans="1:24" ht="18.75" customHeight="1">
      <c r="A1" s="1239" t="s">
        <v>87</v>
      </c>
      <c r="B1" s="1239"/>
      <c r="C1" s="1239"/>
    </row>
    <row r="2" spans="1:24" ht="18.75" customHeight="1">
      <c r="A2" s="1239" t="s">
        <v>591</v>
      </c>
      <c r="B2" s="1239"/>
      <c r="C2" s="1239"/>
    </row>
    <row r="3" spans="1:24" ht="20.25">
      <c r="A3" s="1243" t="s">
        <v>592</v>
      </c>
      <c r="B3" s="1243"/>
      <c r="C3" s="1243"/>
      <c r="D3" s="1244"/>
      <c r="E3" s="1244"/>
      <c r="F3" s="1244"/>
      <c r="G3" s="1244"/>
      <c r="H3" s="1244"/>
      <c r="I3" s="1244"/>
      <c r="J3" s="1244"/>
      <c r="K3" s="1244"/>
      <c r="L3" s="1244"/>
      <c r="M3" s="1244"/>
      <c r="N3" s="1244"/>
      <c r="O3" s="1244"/>
      <c r="P3" s="1244"/>
      <c r="Q3" s="1244"/>
      <c r="R3" s="1244"/>
      <c r="S3" s="1244"/>
      <c r="T3" s="1244"/>
      <c r="U3" s="1244"/>
      <c r="V3" s="1244"/>
    </row>
    <row r="4" spans="1:24" ht="18.75">
      <c r="A4" s="1245" t="s">
        <v>593</v>
      </c>
      <c r="B4" s="1245"/>
      <c r="C4" s="1245"/>
      <c r="D4" s="1246"/>
      <c r="E4" s="1246"/>
      <c r="F4" s="1246"/>
      <c r="G4" s="1246"/>
      <c r="H4" s="1246"/>
      <c r="I4" s="1246"/>
      <c r="J4" s="1246"/>
      <c r="K4" s="1246"/>
      <c r="L4" s="1246"/>
      <c r="M4" s="1246"/>
      <c r="N4" s="1246"/>
      <c r="O4" s="1246"/>
      <c r="P4" s="1246"/>
      <c r="Q4" s="1246"/>
      <c r="R4" s="1246"/>
      <c r="S4" s="1246"/>
      <c r="T4" s="1246"/>
      <c r="U4" s="1246"/>
      <c r="V4" s="1246"/>
    </row>
    <row r="5" spans="1:24" ht="16.5">
      <c r="A5" s="1247" t="s">
        <v>594</v>
      </c>
      <c r="B5" s="1247"/>
      <c r="C5" s="1247"/>
      <c r="D5" s="1247"/>
      <c r="E5" s="1247"/>
      <c r="F5" s="1247"/>
      <c r="G5" s="1247"/>
      <c r="H5" s="1247"/>
      <c r="I5" s="1247"/>
      <c r="J5" s="1247"/>
      <c r="K5" s="1247"/>
      <c r="L5" s="1247"/>
      <c r="M5" s="1247"/>
      <c r="N5" s="1247"/>
      <c r="O5" s="1247"/>
      <c r="P5" s="1247"/>
      <c r="Q5" s="1247"/>
      <c r="R5" s="1247"/>
      <c r="S5" s="1247"/>
      <c r="T5" s="1247"/>
      <c r="U5" s="1247"/>
      <c r="V5" s="1247"/>
    </row>
    <row r="6" spans="1:24" ht="17.25" thickBot="1">
      <c r="A6" s="1247"/>
      <c r="B6" s="1247"/>
      <c r="C6" s="1247"/>
      <c r="D6" s="1247"/>
      <c r="E6" s="1247"/>
      <c r="F6" s="1247"/>
      <c r="G6" s="1247"/>
      <c r="H6" s="1247"/>
      <c r="I6" s="1247"/>
      <c r="J6" s="1247"/>
      <c r="K6" s="1247"/>
      <c r="L6" s="1247"/>
      <c r="M6" s="1248"/>
      <c r="N6" s="1247"/>
      <c r="O6" s="1247"/>
      <c r="P6" s="1247"/>
      <c r="Q6" s="1247"/>
      <c r="R6" s="1247"/>
      <c r="S6" s="1247"/>
      <c r="T6" s="1247"/>
      <c r="U6" s="1247"/>
      <c r="V6" s="1247"/>
    </row>
    <row r="7" spans="1:24" s="1239" customFormat="1" ht="15.75" customHeight="1">
      <c r="A7" s="1378" t="s">
        <v>10</v>
      </c>
      <c r="B7" s="1380" t="s">
        <v>595</v>
      </c>
      <c r="C7" s="1381"/>
      <c r="D7" s="1380" t="s">
        <v>41</v>
      </c>
      <c r="E7" s="1381"/>
      <c r="F7" s="1382" t="s">
        <v>44</v>
      </c>
      <c r="G7" s="1385" t="s">
        <v>596</v>
      </c>
      <c r="H7" s="1385" t="s">
        <v>597</v>
      </c>
      <c r="I7" s="1385" t="s">
        <v>598</v>
      </c>
      <c r="J7" s="1380" t="s">
        <v>599</v>
      </c>
      <c r="K7" s="1384"/>
      <c r="L7" s="1381"/>
      <c r="M7" s="1380" t="s">
        <v>600</v>
      </c>
      <c r="N7" s="1384"/>
      <c r="O7" s="1384"/>
      <c r="P7" s="1384"/>
      <c r="Q7" s="1381"/>
      <c r="R7" s="1380" t="s">
        <v>601</v>
      </c>
      <c r="S7" s="1384"/>
      <c r="T7" s="1384"/>
      <c r="U7" s="1381"/>
      <c r="V7" s="1385" t="s">
        <v>602</v>
      </c>
      <c r="W7" s="1249"/>
      <c r="X7" s="1250"/>
    </row>
    <row r="8" spans="1:24" s="1239" customFormat="1" ht="31.5">
      <c r="A8" s="1379"/>
      <c r="B8" s="1251" t="s">
        <v>603</v>
      </c>
      <c r="C8" s="1251" t="s">
        <v>43</v>
      </c>
      <c r="D8" s="1251" t="s">
        <v>42</v>
      </c>
      <c r="E8" s="1251" t="s">
        <v>604</v>
      </c>
      <c r="F8" s="1383"/>
      <c r="G8" s="1386"/>
      <c r="H8" s="1386"/>
      <c r="I8" s="1386"/>
      <c r="J8" s="1252" t="s">
        <v>605</v>
      </c>
      <c r="K8" s="1252" t="s">
        <v>606</v>
      </c>
      <c r="L8" s="1252" t="s">
        <v>607</v>
      </c>
      <c r="M8" s="1253" t="s">
        <v>608</v>
      </c>
      <c r="N8" s="1252" t="s">
        <v>609</v>
      </c>
      <c r="O8" s="1253" t="s">
        <v>610</v>
      </c>
      <c r="P8" s="1252" t="s">
        <v>52</v>
      </c>
      <c r="Q8" s="1252" t="s">
        <v>611</v>
      </c>
      <c r="R8" s="1253" t="s">
        <v>612</v>
      </c>
      <c r="S8" s="1253" t="s">
        <v>613</v>
      </c>
      <c r="T8" s="1252" t="s">
        <v>52</v>
      </c>
      <c r="U8" s="1252" t="s">
        <v>611</v>
      </c>
      <c r="V8" s="1386"/>
      <c r="W8" s="1249"/>
      <c r="X8" s="1250"/>
    </row>
    <row r="9" spans="1:24" s="1261" customFormat="1" ht="21.75" customHeight="1">
      <c r="A9" s="1254"/>
      <c r="B9" s="1255">
        <v>1</v>
      </c>
      <c r="C9" s="1255">
        <v>2</v>
      </c>
      <c r="D9" s="1255">
        <v>3</v>
      </c>
      <c r="E9" s="1255">
        <v>4</v>
      </c>
      <c r="F9" s="1256">
        <v>5</v>
      </c>
      <c r="G9" s="1256">
        <v>6</v>
      </c>
      <c r="H9" s="1256">
        <v>7</v>
      </c>
      <c r="I9" s="1256">
        <v>8</v>
      </c>
      <c r="J9" s="1256">
        <v>9</v>
      </c>
      <c r="K9" s="1256" t="s">
        <v>614</v>
      </c>
      <c r="L9" s="1256" t="s">
        <v>615</v>
      </c>
      <c r="M9" s="1257">
        <v>12</v>
      </c>
      <c r="N9" s="1257">
        <v>13</v>
      </c>
      <c r="O9" s="1257">
        <v>14</v>
      </c>
      <c r="P9" s="1257">
        <v>15</v>
      </c>
      <c r="Q9" s="1257" t="s">
        <v>616</v>
      </c>
      <c r="R9" s="1257">
        <v>17</v>
      </c>
      <c r="S9" s="1257" t="s">
        <v>617</v>
      </c>
      <c r="T9" s="1257" t="s">
        <v>618</v>
      </c>
      <c r="U9" s="1257" t="s">
        <v>619</v>
      </c>
      <c r="V9" s="1258" t="s">
        <v>620</v>
      </c>
      <c r="W9" s="1259"/>
      <c r="X9" s="1260"/>
    </row>
    <row r="10" spans="1:24" ht="28.5" customHeight="1">
      <c r="A10" s="1262" t="s">
        <v>621</v>
      </c>
      <c r="B10" s="1263"/>
      <c r="C10" s="1263"/>
      <c r="D10" s="1264"/>
      <c r="E10" s="1265"/>
      <c r="F10" s="1266"/>
      <c r="G10" s="1266"/>
      <c r="H10" s="1266"/>
      <c r="I10" s="1266"/>
      <c r="J10" s="1267"/>
      <c r="K10" s="1267"/>
      <c r="L10" s="1267">
        <f>K10+J10</f>
        <v>0</v>
      </c>
      <c r="M10" s="1267"/>
      <c r="N10" s="1267"/>
      <c r="O10" s="1267"/>
      <c r="P10" s="1267"/>
      <c r="Q10" s="1267">
        <f>SUM(M10:O10)</f>
        <v>0</v>
      </c>
      <c r="R10" s="1267"/>
      <c r="S10" s="1267">
        <f>J10-M10-N10-O10</f>
        <v>0</v>
      </c>
      <c r="T10" s="1268">
        <f>K10-P10</f>
        <v>0</v>
      </c>
      <c r="U10" s="1269">
        <f>SUM(R10:T10)</f>
        <v>0</v>
      </c>
      <c r="V10" s="1270"/>
    </row>
    <row r="11" spans="1:24" ht="28.5" customHeight="1">
      <c r="A11" s="1271">
        <f>A10+1</f>
        <v>2</v>
      </c>
      <c r="B11" s="1272"/>
      <c r="C11" s="1272"/>
      <c r="D11" s="1264"/>
      <c r="E11" s="1265"/>
      <c r="F11" s="1266"/>
      <c r="G11" s="1266"/>
      <c r="H11" s="1266"/>
      <c r="I11" s="1266"/>
      <c r="J11" s="1267"/>
      <c r="K11" s="1267"/>
      <c r="L11" s="1267">
        <f>K11+J11</f>
        <v>0</v>
      </c>
      <c r="M11" s="1267"/>
      <c r="N11" s="1267"/>
      <c r="O11" s="1267"/>
      <c r="P11" s="1267"/>
      <c r="Q11" s="1267">
        <f t="shared" ref="Q11:Q21" si="0">SUM(M11:O11)</f>
        <v>0</v>
      </c>
      <c r="R11" s="1267"/>
      <c r="S11" s="1267">
        <f t="shared" ref="S11:S21" si="1">J11-M11-N11-O11</f>
        <v>0</v>
      </c>
      <c r="T11" s="1268">
        <f t="shared" ref="T11:T21" si="2">K11-P11</f>
        <v>0</v>
      </c>
      <c r="U11" s="1269">
        <f t="shared" ref="U11:U21" si="3">SUM(R11:T11)</f>
        <v>0</v>
      </c>
      <c r="V11" s="1270"/>
    </row>
    <row r="12" spans="1:24" ht="28.5" customHeight="1">
      <c r="A12" s="1271">
        <f t="shared" ref="A12:A20" si="4">A11+1</f>
        <v>3</v>
      </c>
      <c r="B12" s="1272"/>
      <c r="C12" s="1272"/>
      <c r="D12" s="1264"/>
      <c r="E12" s="1265"/>
      <c r="F12" s="1266"/>
      <c r="G12" s="1266"/>
      <c r="H12" s="1266"/>
      <c r="I12" s="1266"/>
      <c r="J12" s="1267"/>
      <c r="K12" s="1273"/>
      <c r="L12" s="1266">
        <f>K12+J12</f>
        <v>0</v>
      </c>
      <c r="M12" s="1267"/>
      <c r="N12" s="1267"/>
      <c r="O12" s="1267"/>
      <c r="P12" s="1267"/>
      <c r="Q12" s="1267">
        <f t="shared" si="0"/>
        <v>0</v>
      </c>
      <c r="R12" s="1267"/>
      <c r="S12" s="1267">
        <f t="shared" si="1"/>
        <v>0</v>
      </c>
      <c r="T12" s="1268">
        <f t="shared" si="2"/>
        <v>0</v>
      </c>
      <c r="U12" s="1269">
        <f t="shared" si="3"/>
        <v>0</v>
      </c>
      <c r="V12" s="1270"/>
    </row>
    <row r="13" spans="1:24" ht="28.5" customHeight="1">
      <c r="A13" s="1271">
        <f t="shared" si="4"/>
        <v>4</v>
      </c>
      <c r="B13" s="1272"/>
      <c r="C13" s="1272"/>
      <c r="D13" s="1264"/>
      <c r="E13" s="1265"/>
      <c r="F13" s="1266"/>
      <c r="G13" s="1266"/>
      <c r="H13" s="1266"/>
      <c r="I13" s="1266"/>
      <c r="J13" s="1267"/>
      <c r="K13" s="1273"/>
      <c r="L13" s="1266">
        <f>K13+J13</f>
        <v>0</v>
      </c>
      <c r="M13" s="1266"/>
      <c r="N13" s="1267"/>
      <c r="O13" s="1267"/>
      <c r="P13" s="1267"/>
      <c r="Q13" s="1267">
        <f t="shared" si="0"/>
        <v>0</v>
      </c>
      <c r="R13" s="1267"/>
      <c r="S13" s="1267">
        <f t="shared" si="1"/>
        <v>0</v>
      </c>
      <c r="T13" s="1268">
        <f t="shared" si="2"/>
        <v>0</v>
      </c>
      <c r="U13" s="1269">
        <f t="shared" si="3"/>
        <v>0</v>
      </c>
      <c r="V13" s="1270"/>
    </row>
    <row r="14" spans="1:24" ht="28.5" customHeight="1">
      <c r="A14" s="1271">
        <f t="shared" si="4"/>
        <v>5</v>
      </c>
      <c r="B14" s="1272"/>
      <c r="C14" s="1272"/>
      <c r="D14" s="1264"/>
      <c r="E14" s="1265"/>
      <c r="F14" s="1266"/>
      <c r="G14" s="1266"/>
      <c r="H14" s="1266"/>
      <c r="I14" s="1266"/>
      <c r="J14" s="1267"/>
      <c r="K14" s="1273"/>
      <c r="L14" s="1267">
        <f>K14+J14</f>
        <v>0</v>
      </c>
      <c r="M14" s="1267"/>
      <c r="N14" s="1267"/>
      <c r="O14" s="1267"/>
      <c r="P14" s="1267"/>
      <c r="Q14" s="1267">
        <f t="shared" si="0"/>
        <v>0</v>
      </c>
      <c r="R14" s="1267"/>
      <c r="S14" s="1267">
        <f t="shared" si="1"/>
        <v>0</v>
      </c>
      <c r="T14" s="1268">
        <f t="shared" si="2"/>
        <v>0</v>
      </c>
      <c r="U14" s="1269">
        <f t="shared" si="3"/>
        <v>0</v>
      </c>
      <c r="V14" s="1270"/>
    </row>
    <row r="15" spans="1:24" ht="28.5" customHeight="1">
      <c r="A15" s="1271">
        <f t="shared" si="4"/>
        <v>6</v>
      </c>
      <c r="B15" s="1272"/>
      <c r="C15" s="1272"/>
      <c r="D15" s="1274"/>
      <c r="E15" s="1275"/>
      <c r="F15" s="1276"/>
      <c r="G15" s="1276"/>
      <c r="H15" s="1276"/>
      <c r="I15" s="1276"/>
      <c r="J15" s="1266"/>
      <c r="K15" s="1266"/>
      <c r="L15" s="1266">
        <f t="shared" ref="L15:L20" si="5">K15+J15</f>
        <v>0</v>
      </c>
      <c r="M15" s="1267"/>
      <c r="N15" s="1267"/>
      <c r="O15" s="1267"/>
      <c r="P15" s="1267"/>
      <c r="Q15" s="1267">
        <f t="shared" si="0"/>
        <v>0</v>
      </c>
      <c r="R15" s="1267"/>
      <c r="S15" s="1267">
        <f t="shared" si="1"/>
        <v>0</v>
      </c>
      <c r="T15" s="1268">
        <f t="shared" si="2"/>
        <v>0</v>
      </c>
      <c r="U15" s="1269">
        <f t="shared" si="3"/>
        <v>0</v>
      </c>
      <c r="V15" s="1270"/>
      <c r="W15" s="1277">
        <f>L15*15%</f>
        <v>0</v>
      </c>
    </row>
    <row r="16" spans="1:24" ht="28.5" customHeight="1">
      <c r="A16" s="1271">
        <f t="shared" si="4"/>
        <v>7</v>
      </c>
      <c r="B16" s="1272"/>
      <c r="C16" s="1272"/>
      <c r="D16" s="1274"/>
      <c r="E16" s="1275"/>
      <c r="F16" s="1266"/>
      <c r="G16" s="1266"/>
      <c r="H16" s="1266"/>
      <c r="I16" s="1266"/>
      <c r="J16" s="1266"/>
      <c r="K16" s="1266"/>
      <c r="L16" s="1266">
        <f t="shared" si="5"/>
        <v>0</v>
      </c>
      <c r="M16" s="1267"/>
      <c r="N16" s="1267"/>
      <c r="O16" s="1267"/>
      <c r="P16" s="1267"/>
      <c r="Q16" s="1267">
        <f t="shared" si="0"/>
        <v>0</v>
      </c>
      <c r="R16" s="1267"/>
      <c r="S16" s="1267">
        <f t="shared" si="1"/>
        <v>0</v>
      </c>
      <c r="T16" s="1268">
        <f t="shared" si="2"/>
        <v>0</v>
      </c>
      <c r="U16" s="1269">
        <f t="shared" si="3"/>
        <v>0</v>
      </c>
      <c r="V16" s="1270"/>
      <c r="W16" s="1277"/>
    </row>
    <row r="17" spans="1:256" ht="28.5" customHeight="1">
      <c r="A17" s="1271">
        <f t="shared" si="4"/>
        <v>8</v>
      </c>
      <c r="B17" s="1272"/>
      <c r="C17" s="1272"/>
      <c r="D17" s="1274"/>
      <c r="E17" s="1275"/>
      <c r="F17" s="1276"/>
      <c r="G17" s="1276"/>
      <c r="H17" s="1276"/>
      <c r="I17" s="1276"/>
      <c r="J17" s="1266"/>
      <c r="K17" s="1266"/>
      <c r="L17" s="1266">
        <f t="shared" si="5"/>
        <v>0</v>
      </c>
      <c r="M17" s="1267"/>
      <c r="N17" s="1267"/>
      <c r="O17" s="1267"/>
      <c r="P17" s="1267"/>
      <c r="Q17" s="1267">
        <f t="shared" si="0"/>
        <v>0</v>
      </c>
      <c r="R17" s="1267"/>
      <c r="S17" s="1267">
        <f t="shared" si="1"/>
        <v>0</v>
      </c>
      <c r="T17" s="1268">
        <f t="shared" si="2"/>
        <v>0</v>
      </c>
      <c r="U17" s="1269">
        <f t="shared" si="3"/>
        <v>0</v>
      </c>
      <c r="V17" s="1270"/>
      <c r="W17" s="1277"/>
    </row>
    <row r="18" spans="1:256" ht="28.5" customHeight="1">
      <c r="A18" s="1271">
        <f t="shared" si="4"/>
        <v>9</v>
      </c>
      <c r="B18" s="1272"/>
      <c r="C18" s="1272"/>
      <c r="D18" s="1274"/>
      <c r="E18" s="1275"/>
      <c r="F18" s="1266"/>
      <c r="G18" s="1266"/>
      <c r="H18" s="1266"/>
      <c r="I18" s="1266"/>
      <c r="J18" s="1266"/>
      <c r="K18" s="1266"/>
      <c r="L18" s="1266">
        <f>K18+J18</f>
        <v>0</v>
      </c>
      <c r="M18" s="1267"/>
      <c r="N18" s="1267"/>
      <c r="O18" s="1267"/>
      <c r="P18" s="1267"/>
      <c r="Q18" s="1267">
        <f t="shared" si="0"/>
        <v>0</v>
      </c>
      <c r="R18" s="1267"/>
      <c r="S18" s="1267">
        <f t="shared" si="1"/>
        <v>0</v>
      </c>
      <c r="T18" s="1268">
        <f t="shared" si="2"/>
        <v>0</v>
      </c>
      <c r="U18" s="1269">
        <f t="shared" si="3"/>
        <v>0</v>
      </c>
      <c r="V18" s="1270"/>
    </row>
    <row r="19" spans="1:256" ht="28.5" customHeight="1">
      <c r="A19" s="1271">
        <f t="shared" si="4"/>
        <v>10</v>
      </c>
      <c r="B19" s="1272"/>
      <c r="C19" s="1272"/>
      <c r="D19" s="1274"/>
      <c r="E19" s="1275"/>
      <c r="F19" s="1278"/>
      <c r="G19" s="1278"/>
      <c r="H19" s="1278"/>
      <c r="I19" s="1278"/>
      <c r="J19" s="1279"/>
      <c r="K19" s="1266"/>
      <c r="L19" s="1266">
        <f>K19+J19</f>
        <v>0</v>
      </c>
      <c r="M19" s="1267"/>
      <c r="N19" s="1267"/>
      <c r="O19" s="1267"/>
      <c r="P19" s="1267"/>
      <c r="Q19" s="1267">
        <f t="shared" si="0"/>
        <v>0</v>
      </c>
      <c r="R19" s="1267"/>
      <c r="S19" s="1267">
        <f t="shared" si="1"/>
        <v>0</v>
      </c>
      <c r="T19" s="1268">
        <f t="shared" si="2"/>
        <v>0</v>
      </c>
      <c r="U19" s="1269">
        <f t="shared" si="3"/>
        <v>0</v>
      </c>
      <c r="V19" s="1270"/>
    </row>
    <row r="20" spans="1:256" ht="28.5" customHeight="1">
      <c r="A20" s="1271">
        <f t="shared" si="4"/>
        <v>11</v>
      </c>
      <c r="B20" s="1272"/>
      <c r="C20" s="1272"/>
      <c r="D20" s="1274"/>
      <c r="E20" s="1275"/>
      <c r="F20" s="1278"/>
      <c r="G20" s="1278"/>
      <c r="H20" s="1278"/>
      <c r="I20" s="1278"/>
      <c r="J20" s="1279"/>
      <c r="K20" s="1266"/>
      <c r="L20" s="1266">
        <f t="shared" si="5"/>
        <v>0</v>
      </c>
      <c r="M20" s="1280"/>
      <c r="N20" s="1267"/>
      <c r="O20" s="1267"/>
      <c r="P20" s="1267"/>
      <c r="Q20" s="1267">
        <f t="shared" si="0"/>
        <v>0</v>
      </c>
      <c r="R20" s="1267"/>
      <c r="S20" s="1267">
        <f t="shared" si="1"/>
        <v>0</v>
      </c>
      <c r="T20" s="1268">
        <f t="shared" si="2"/>
        <v>0</v>
      </c>
      <c r="U20" s="1269">
        <f t="shared" si="3"/>
        <v>0</v>
      </c>
      <c r="V20" s="1270"/>
    </row>
    <row r="21" spans="1:256" ht="28.5" customHeight="1">
      <c r="A21" s="1281"/>
      <c r="B21" s="1282"/>
      <c r="C21" s="1282"/>
      <c r="D21" s="1283"/>
      <c r="E21" s="1284"/>
      <c r="F21" s="1285"/>
      <c r="G21" s="1285"/>
      <c r="H21" s="1285"/>
      <c r="I21" s="1285"/>
      <c r="J21" s="1285"/>
      <c r="K21" s="1285"/>
      <c r="L21" s="1285">
        <f>K21+J21</f>
        <v>0</v>
      </c>
      <c r="M21" s="1286"/>
      <c r="N21" s="1287">
        <f>L21*90%*10%</f>
        <v>0</v>
      </c>
      <c r="O21" s="1287"/>
      <c r="P21" s="1287"/>
      <c r="Q21" s="1287">
        <f t="shared" si="0"/>
        <v>0</v>
      </c>
      <c r="R21" s="1287"/>
      <c r="S21" s="1287">
        <f t="shared" si="1"/>
        <v>0</v>
      </c>
      <c r="T21" s="1288">
        <f t="shared" si="2"/>
        <v>0</v>
      </c>
      <c r="U21" s="1288">
        <f t="shared" si="3"/>
        <v>0</v>
      </c>
      <c r="V21" s="1289"/>
    </row>
    <row r="22" spans="1:256" s="1239" customFormat="1" ht="28.5" customHeight="1">
      <c r="A22" s="1290"/>
      <c r="B22" s="1291"/>
      <c r="C22" s="1291"/>
      <c r="D22" s="1292"/>
      <c r="E22" s="1292"/>
      <c r="F22" s="1293" t="s">
        <v>611</v>
      </c>
      <c r="G22" s="1293"/>
      <c r="H22" s="1293"/>
      <c r="I22" s="1293"/>
      <c r="J22" s="1294">
        <f t="shared" ref="J22:U22" si="6">SUM(J10:J21)</f>
        <v>0</v>
      </c>
      <c r="K22" s="1294">
        <f t="shared" si="6"/>
        <v>0</v>
      </c>
      <c r="L22" s="1294">
        <f t="shared" si="6"/>
        <v>0</v>
      </c>
      <c r="M22" s="1294">
        <f t="shared" si="6"/>
        <v>0</v>
      </c>
      <c r="N22" s="1294">
        <f>SUM(N10:N21)</f>
        <v>0</v>
      </c>
      <c r="O22" s="1294">
        <f t="shared" si="6"/>
        <v>0</v>
      </c>
      <c r="P22" s="1294"/>
      <c r="Q22" s="1294">
        <f t="shared" si="6"/>
        <v>0</v>
      </c>
      <c r="R22" s="1294">
        <f t="shared" si="6"/>
        <v>0</v>
      </c>
      <c r="S22" s="1294">
        <f t="shared" si="6"/>
        <v>0</v>
      </c>
      <c r="T22" s="1294">
        <f t="shared" si="6"/>
        <v>0</v>
      </c>
      <c r="U22" s="1294">
        <f t="shared" si="6"/>
        <v>0</v>
      </c>
      <c r="V22" s="1295"/>
      <c r="W22" s="1249"/>
      <c r="X22" s="1250"/>
    </row>
    <row r="23" spans="1:256" s="1306" customFormat="1">
      <c r="A23" s="1296"/>
      <c r="B23" s="1297"/>
      <c r="C23" s="1297"/>
      <c r="D23" s="1298"/>
      <c r="E23" s="1299"/>
      <c r="F23" s="1300" t="s">
        <v>622</v>
      </c>
      <c r="G23" s="1301">
        <f>+G22*0.05</f>
        <v>0</v>
      </c>
      <c r="H23" s="1298"/>
      <c r="I23" s="1298"/>
      <c r="J23" s="1302"/>
      <c r="K23" s="1302"/>
      <c r="L23" s="1302"/>
      <c r="M23" s="1302"/>
      <c r="N23" s="1302"/>
      <c r="O23" s="1302"/>
      <c r="P23" s="1302"/>
      <c r="Q23" s="1302"/>
      <c r="R23" s="1302"/>
      <c r="S23" s="1302"/>
      <c r="T23" s="1298"/>
      <c r="U23" s="1302"/>
      <c r="V23" s="1303"/>
      <c r="W23" s="1304"/>
      <c r="X23" s="1305"/>
    </row>
    <row r="24" spans="1:256" s="1239" customFormat="1" ht="16.5" thickBot="1">
      <c r="A24" s="1307"/>
      <c r="B24" s="1308"/>
      <c r="C24" s="1308"/>
      <c r="D24" s="1309"/>
      <c r="E24" s="1310"/>
      <c r="F24" s="1310" t="s">
        <v>623</v>
      </c>
      <c r="G24" s="1311">
        <f>+G23-N22</f>
        <v>0</v>
      </c>
      <c r="H24" s="1309"/>
      <c r="I24" s="1309"/>
      <c r="J24" s="1312"/>
      <c r="K24" s="1312"/>
      <c r="L24" s="1312"/>
      <c r="M24" s="1312"/>
      <c r="N24" s="1312"/>
      <c r="O24" s="1312"/>
      <c r="P24" s="1312"/>
      <c r="Q24" s="1312"/>
      <c r="R24" s="1312"/>
      <c r="S24" s="1312"/>
      <c r="T24" s="1309"/>
      <c r="U24" s="1312"/>
      <c r="V24" s="1313"/>
      <c r="W24" s="1249"/>
      <c r="X24" s="1250"/>
    </row>
    <row r="25" spans="1:256">
      <c r="A25" s="1314" t="s">
        <v>590</v>
      </c>
      <c r="C25" s="1316" t="s">
        <v>628</v>
      </c>
      <c r="J25" s="1242"/>
      <c r="K25" s="1242"/>
      <c r="L25" s="1242"/>
      <c r="M25" s="1242"/>
      <c r="N25" s="1242"/>
      <c r="O25" s="1242"/>
      <c r="P25" s="1242"/>
      <c r="Q25" s="1242"/>
      <c r="R25" s="1242"/>
      <c r="S25" s="1242"/>
      <c r="V25" s="1242"/>
    </row>
    <row r="26" spans="1:256" s="1239" customFormat="1">
      <c r="A26" s="1315"/>
      <c r="B26" s="1317" t="s">
        <v>624</v>
      </c>
      <c r="C26" s="1315"/>
      <c r="D26" s="1240"/>
      <c r="E26" s="1240"/>
      <c r="F26" s="1240"/>
      <c r="G26" s="1240"/>
      <c r="H26" s="1240"/>
      <c r="I26" s="1240" t="s">
        <v>625</v>
      </c>
      <c r="J26" s="1240"/>
      <c r="K26" s="1240"/>
      <c r="L26" s="1240"/>
      <c r="M26" s="1240"/>
      <c r="N26" s="1240" t="s">
        <v>626</v>
      </c>
      <c r="O26" s="1240"/>
      <c r="P26" s="1240"/>
      <c r="Q26" s="1240"/>
      <c r="R26" s="1240"/>
      <c r="S26" s="1240"/>
      <c r="T26" s="1240" t="s">
        <v>627</v>
      </c>
      <c r="U26" s="1240"/>
      <c r="V26" s="1242"/>
      <c r="W26" s="1241"/>
      <c r="X26" s="1242"/>
      <c r="Y26" s="1240"/>
      <c r="Z26" s="1240"/>
      <c r="AA26" s="1240"/>
      <c r="AB26" s="1240"/>
      <c r="AC26" s="1240"/>
      <c r="AD26" s="1240"/>
      <c r="AE26" s="1240"/>
      <c r="AF26" s="1240"/>
      <c r="AG26" s="1240"/>
      <c r="AH26" s="1240"/>
      <c r="AI26" s="1240"/>
      <c r="AJ26" s="1240"/>
      <c r="AK26" s="1240"/>
      <c r="AL26" s="1240"/>
      <c r="AM26" s="1240"/>
      <c r="AN26" s="1240"/>
      <c r="AO26" s="1240"/>
      <c r="AP26" s="1240"/>
      <c r="AQ26" s="1240"/>
      <c r="AR26" s="1240"/>
      <c r="AS26" s="1240"/>
      <c r="AT26" s="1240"/>
      <c r="AU26" s="1240"/>
      <c r="AV26" s="1240"/>
      <c r="AW26" s="1240"/>
      <c r="AX26" s="1240"/>
      <c r="AY26" s="1240"/>
      <c r="AZ26" s="1240"/>
      <c r="BA26" s="1240"/>
      <c r="BB26" s="1240"/>
      <c r="BC26" s="1240"/>
      <c r="BD26" s="1240"/>
      <c r="BE26" s="1240"/>
      <c r="BF26" s="1240"/>
      <c r="BG26" s="1240"/>
      <c r="BH26" s="1240"/>
      <c r="BI26" s="1240"/>
      <c r="BJ26" s="1240"/>
      <c r="BK26" s="1240"/>
      <c r="BL26" s="1240"/>
      <c r="BM26" s="1240"/>
      <c r="BN26" s="1240"/>
      <c r="BO26" s="1240"/>
      <c r="BP26" s="1240"/>
      <c r="BQ26" s="1240"/>
      <c r="BR26" s="1240"/>
      <c r="BS26" s="1240"/>
      <c r="BT26" s="1240"/>
      <c r="BU26" s="1240"/>
      <c r="BV26" s="1240"/>
      <c r="BW26" s="1240"/>
      <c r="BX26" s="1240"/>
      <c r="BY26" s="1240"/>
      <c r="BZ26" s="1240"/>
      <c r="CA26" s="1240"/>
      <c r="CB26" s="1240"/>
      <c r="CC26" s="1240"/>
      <c r="CD26" s="1240"/>
      <c r="CE26" s="1240"/>
      <c r="CF26" s="1240"/>
      <c r="CG26" s="1240"/>
      <c r="CH26" s="1240"/>
      <c r="CI26" s="1240"/>
      <c r="CJ26" s="1240"/>
      <c r="CK26" s="1240"/>
      <c r="CL26" s="1240"/>
      <c r="CM26" s="1240"/>
      <c r="CN26" s="1240"/>
      <c r="CO26" s="1240"/>
      <c r="CP26" s="1240"/>
      <c r="CQ26" s="1240"/>
      <c r="CR26" s="1240"/>
      <c r="CS26" s="1240"/>
      <c r="CT26" s="1240"/>
      <c r="CU26" s="1240"/>
      <c r="CV26" s="1240"/>
      <c r="CW26" s="1240"/>
      <c r="CX26" s="1240"/>
      <c r="CY26" s="1240"/>
      <c r="CZ26" s="1240"/>
      <c r="DA26" s="1240"/>
      <c r="DB26" s="1240"/>
      <c r="DC26" s="1240"/>
      <c r="DD26" s="1240"/>
      <c r="DE26" s="1240"/>
      <c r="DF26" s="1240"/>
      <c r="DG26" s="1240"/>
      <c r="DH26" s="1240"/>
      <c r="DI26" s="1240"/>
      <c r="DJ26" s="1240"/>
      <c r="DK26" s="1240"/>
      <c r="DL26" s="1240"/>
      <c r="DM26" s="1240"/>
      <c r="DN26" s="1240"/>
      <c r="DO26" s="1240"/>
      <c r="DP26" s="1240"/>
      <c r="DQ26" s="1240"/>
      <c r="DR26" s="1240"/>
      <c r="DS26" s="1240"/>
      <c r="DT26" s="1240"/>
      <c r="DU26" s="1240"/>
      <c r="DV26" s="1240"/>
      <c r="DW26" s="1240"/>
      <c r="DX26" s="1240"/>
      <c r="DY26" s="1240"/>
      <c r="DZ26" s="1240"/>
      <c r="EA26" s="1240"/>
      <c r="EB26" s="1240"/>
      <c r="EC26" s="1240"/>
      <c r="ED26" s="1240"/>
      <c r="EE26" s="1240"/>
      <c r="EF26" s="1240"/>
      <c r="EG26" s="1240"/>
      <c r="EH26" s="1240"/>
      <c r="EI26" s="1240"/>
      <c r="EJ26" s="1240"/>
      <c r="EK26" s="1240"/>
      <c r="EL26" s="1240"/>
      <c r="EM26" s="1240"/>
      <c r="EN26" s="1240"/>
      <c r="EO26" s="1240"/>
      <c r="EP26" s="1240"/>
      <c r="EQ26" s="1240"/>
      <c r="ER26" s="1240"/>
      <c r="ES26" s="1240"/>
      <c r="ET26" s="1240"/>
      <c r="EU26" s="1240"/>
      <c r="EV26" s="1240"/>
      <c r="EW26" s="1240"/>
      <c r="EX26" s="1240"/>
      <c r="EY26" s="1240"/>
      <c r="EZ26" s="1240"/>
      <c r="FA26" s="1240"/>
      <c r="FB26" s="1240"/>
      <c r="FC26" s="1240"/>
      <c r="FD26" s="1240"/>
      <c r="FE26" s="1240"/>
      <c r="FF26" s="1240"/>
      <c r="FG26" s="1240"/>
      <c r="FH26" s="1240"/>
      <c r="FI26" s="1240"/>
      <c r="FJ26" s="1240"/>
      <c r="FK26" s="1240"/>
      <c r="FL26" s="1240"/>
      <c r="FM26" s="1240"/>
      <c r="FN26" s="1240"/>
      <c r="FO26" s="1240"/>
      <c r="FP26" s="1240"/>
      <c r="FQ26" s="1240"/>
      <c r="FR26" s="1240"/>
      <c r="FS26" s="1240"/>
      <c r="FT26" s="1240"/>
      <c r="FU26" s="1240"/>
      <c r="FV26" s="1240"/>
      <c r="FW26" s="1240"/>
      <c r="FX26" s="1240"/>
      <c r="FY26" s="1240"/>
      <c r="FZ26" s="1240"/>
      <c r="GA26" s="1240"/>
      <c r="GB26" s="1240"/>
      <c r="GC26" s="1240"/>
      <c r="GD26" s="1240"/>
      <c r="GE26" s="1240"/>
      <c r="GF26" s="1240"/>
      <c r="GG26" s="1240"/>
      <c r="GH26" s="1240"/>
      <c r="GI26" s="1240"/>
      <c r="GJ26" s="1240"/>
      <c r="GK26" s="1240"/>
      <c r="GL26" s="1240"/>
      <c r="GM26" s="1240"/>
      <c r="GN26" s="1240"/>
      <c r="GO26" s="1240"/>
      <c r="GP26" s="1240"/>
      <c r="GQ26" s="1240"/>
      <c r="GR26" s="1240"/>
      <c r="GS26" s="1240"/>
      <c r="GT26" s="1240"/>
      <c r="GU26" s="1240"/>
      <c r="GV26" s="1240"/>
      <c r="GW26" s="1240"/>
      <c r="GX26" s="1240"/>
      <c r="GY26" s="1240"/>
      <c r="GZ26" s="1240"/>
      <c r="HA26" s="1240"/>
      <c r="HB26" s="1240"/>
      <c r="HC26" s="1240"/>
      <c r="HD26" s="1240"/>
      <c r="HE26" s="1240"/>
      <c r="HF26" s="1240"/>
      <c r="HG26" s="1240"/>
      <c r="HH26" s="1240"/>
      <c r="HI26" s="1240"/>
      <c r="HJ26" s="1240"/>
      <c r="HK26" s="1240"/>
      <c r="HL26" s="1240"/>
      <c r="HM26" s="1240"/>
      <c r="HN26" s="1240"/>
      <c r="HO26" s="1240"/>
      <c r="HP26" s="1240"/>
      <c r="HQ26" s="1240"/>
      <c r="HR26" s="1240"/>
      <c r="HS26" s="1240"/>
      <c r="HT26" s="1240"/>
      <c r="HU26" s="1240"/>
      <c r="HV26" s="1240"/>
      <c r="HW26" s="1240"/>
      <c r="HX26" s="1240"/>
      <c r="HY26" s="1240"/>
      <c r="HZ26" s="1240"/>
      <c r="IA26" s="1240"/>
      <c r="IB26" s="1240"/>
      <c r="IC26" s="1240"/>
      <c r="ID26" s="1240"/>
      <c r="IE26" s="1240"/>
      <c r="IF26" s="1240"/>
      <c r="IG26" s="1240"/>
      <c r="IH26" s="1240"/>
      <c r="II26" s="1240"/>
      <c r="IJ26" s="1240"/>
      <c r="IK26" s="1240"/>
      <c r="IL26" s="1240"/>
      <c r="IM26" s="1240"/>
      <c r="IN26" s="1240"/>
      <c r="IO26" s="1240"/>
      <c r="IP26" s="1240"/>
      <c r="IQ26" s="1240"/>
      <c r="IR26" s="1240"/>
      <c r="IS26" s="1240"/>
      <c r="IT26" s="1240"/>
      <c r="IU26" s="1240"/>
      <c r="IV26" s="1240"/>
    </row>
  </sheetData>
  <mergeCells count="11">
    <mergeCell ref="M7:Q7"/>
    <mergeCell ref="R7:U7"/>
    <mergeCell ref="V7:V8"/>
    <mergeCell ref="G7:G8"/>
    <mergeCell ref="H7:H8"/>
    <mergeCell ref="I7:I8"/>
    <mergeCell ref="A7:A8"/>
    <mergeCell ref="B7:C7"/>
    <mergeCell ref="D7:E7"/>
    <mergeCell ref="F7:F8"/>
    <mergeCell ref="J7:L7"/>
  </mergeCells>
  <phoneticPr fontId="258" type="noConversion"/>
  <pageMargins left="0.27" right="0.2" top="0.59" bottom="0.36" header="0.42" footer="0.17"/>
  <pageSetup paperSize="9" scale="55" orientation="landscape" r:id="rId1"/>
  <headerFooter alignWithMargins="0">
    <oddFooter>&amp;L&amp;10BM710-04.3
Ban hành lần: 01&amp;R&amp;P</oddFooter>
  </headerFooter>
  <colBreaks count="1" manualBreakCount="1">
    <brk id="22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8"/>
  </sheetPr>
  <dimension ref="A1:V77"/>
  <sheetViews>
    <sheetView workbookViewId="0">
      <selection activeCell="F11" sqref="F11"/>
    </sheetView>
  </sheetViews>
  <sheetFormatPr defaultColWidth="7" defaultRowHeight="15.75"/>
  <cols>
    <col min="1" max="1" width="5.875" style="593" customWidth="1"/>
    <col min="2" max="2" width="7.375" style="594" customWidth="1"/>
    <col min="3" max="3" width="40.75" style="594" customWidth="1"/>
    <col min="4" max="4" width="8.75" style="593" customWidth="1"/>
    <col min="5" max="5" width="9.125" style="594" customWidth="1"/>
    <col min="6" max="6" width="9.875" style="594" customWidth="1"/>
    <col min="7" max="7" width="9.25" style="594" customWidth="1"/>
    <col min="8" max="8" width="9.625" style="594" customWidth="1"/>
    <col min="9" max="9" width="8.625" style="594" customWidth="1"/>
    <col min="10" max="10" width="8.25" style="594" customWidth="1"/>
    <col min="11" max="11" width="7.625" style="594" customWidth="1"/>
    <col min="12" max="12" width="10.875" style="594" customWidth="1"/>
    <col min="13" max="13" width="11.75" style="594" customWidth="1"/>
    <col min="14" max="14" width="11" style="594" customWidth="1"/>
    <col min="15" max="15" width="8.75" style="594" customWidth="1"/>
    <col min="16" max="16" width="12.125" style="594" bestFit="1" customWidth="1"/>
    <col min="17" max="17" width="7" style="594" customWidth="1"/>
    <col min="18" max="18" width="11.125" style="594" bestFit="1" customWidth="1"/>
    <col min="19" max="19" width="13.75" style="594" bestFit="1" customWidth="1"/>
    <col min="20" max="20" width="12.125" style="594" bestFit="1" customWidth="1"/>
    <col min="21" max="16384" width="7" style="594"/>
  </cols>
  <sheetData>
    <row r="1" spans="1:15" ht="23.25" customHeight="1">
      <c r="A1" s="594"/>
      <c r="B1" s="1387" t="s">
        <v>362</v>
      </c>
      <c r="C1" s="1387"/>
      <c r="D1" s="1387"/>
      <c r="E1" s="1387"/>
      <c r="F1" s="1387"/>
      <c r="G1" s="1387"/>
      <c r="H1" s="1387"/>
      <c r="I1" s="1387"/>
      <c r="J1" s="1387"/>
      <c r="K1" s="1387"/>
      <c r="L1" s="1387"/>
      <c r="M1" s="1387"/>
      <c r="N1" s="891"/>
      <c r="O1" s="595"/>
    </row>
    <row r="2" spans="1:15" ht="16.5" customHeight="1">
      <c r="C2" s="596" t="s">
        <v>364</v>
      </c>
      <c r="E2" s="597"/>
      <c r="G2" s="598" t="s">
        <v>267</v>
      </c>
    </row>
    <row r="3" spans="1:15" ht="16.5" customHeight="1">
      <c r="C3" s="596" t="s">
        <v>499</v>
      </c>
      <c r="E3" s="599"/>
      <c r="G3" s="598" t="s">
        <v>268</v>
      </c>
    </row>
    <row r="4" spans="1:15" ht="15" customHeight="1">
      <c r="C4" s="596" t="s">
        <v>238</v>
      </c>
      <c r="F4" s="597"/>
      <c r="G4" s="598" t="s">
        <v>269</v>
      </c>
    </row>
    <row r="5" spans="1:15" ht="16.5" customHeight="1">
      <c r="L5" s="592"/>
    </row>
    <row r="6" spans="1:15" s="598" customFormat="1" ht="16.5" customHeight="1">
      <c r="A6" s="1388" t="s">
        <v>10</v>
      </c>
      <c r="B6" s="1388" t="s">
        <v>239</v>
      </c>
      <c r="C6" s="1388" t="s">
        <v>11</v>
      </c>
      <c r="D6" s="1388" t="s">
        <v>12</v>
      </c>
      <c r="E6" s="1388" t="s">
        <v>240</v>
      </c>
      <c r="F6" s="601" t="s">
        <v>46</v>
      </c>
      <c r="G6" s="601"/>
      <c r="H6" s="601"/>
      <c r="I6" s="601" t="s">
        <v>241</v>
      </c>
      <c r="J6" s="601"/>
      <c r="K6" s="601"/>
      <c r="L6" s="1390" t="s">
        <v>242</v>
      </c>
      <c r="M6" s="1390" t="s">
        <v>14</v>
      </c>
      <c r="N6" s="1083"/>
      <c r="O6" s="1083"/>
    </row>
    <row r="7" spans="1:15" s="598" customFormat="1" ht="27.75" customHeight="1">
      <c r="A7" s="1389"/>
      <c r="B7" s="1389"/>
      <c r="C7" s="1389"/>
      <c r="D7" s="1389"/>
      <c r="E7" s="1389"/>
      <c r="F7" s="602" t="s">
        <v>243</v>
      </c>
      <c r="G7" s="602" t="s">
        <v>244</v>
      </c>
      <c r="H7" s="602" t="s">
        <v>245</v>
      </c>
      <c r="I7" s="602" t="s">
        <v>243</v>
      </c>
      <c r="J7" s="602" t="s">
        <v>244</v>
      </c>
      <c r="K7" s="602" t="s">
        <v>245</v>
      </c>
      <c r="L7" s="1391"/>
      <c r="M7" s="1391"/>
      <c r="N7" s="1083"/>
      <c r="O7" s="1083" t="s">
        <v>246</v>
      </c>
    </row>
    <row r="8" spans="1:15" s="606" customFormat="1" ht="12.75">
      <c r="A8" s="603" t="s">
        <v>183</v>
      </c>
      <c r="B8" s="603"/>
      <c r="C8" s="604" t="s">
        <v>505</v>
      </c>
      <c r="D8" s="605"/>
      <c r="E8" s="604"/>
      <c r="F8" s="604"/>
      <c r="G8" s="604"/>
      <c r="H8" s="604"/>
      <c r="I8" s="604"/>
      <c r="J8" s="604"/>
      <c r="K8" s="604"/>
      <c r="L8" s="604"/>
      <c r="M8" s="604"/>
      <c r="N8" s="1084"/>
      <c r="O8" s="1084"/>
    </row>
    <row r="9" spans="1:15" s="598" customFormat="1">
      <c r="A9" s="607" t="s">
        <v>15</v>
      </c>
      <c r="B9" s="607"/>
      <c r="C9" s="608" t="s">
        <v>500</v>
      </c>
      <c r="D9" s="607"/>
      <c r="E9" s="609"/>
      <c r="F9" s="609"/>
      <c r="G9" s="609"/>
      <c r="H9" s="609"/>
      <c r="I9" s="609"/>
      <c r="J9" s="609"/>
      <c r="K9" s="609"/>
      <c r="L9" s="609"/>
      <c r="M9" s="609"/>
      <c r="N9" s="638"/>
      <c r="O9" s="638"/>
    </row>
    <row r="10" spans="1:15" s="612" customFormat="1" ht="15" customHeight="1">
      <c r="A10" s="610">
        <v>1</v>
      </c>
      <c r="B10" s="610"/>
      <c r="C10" s="1071" t="s">
        <v>247</v>
      </c>
      <c r="D10" s="611"/>
      <c r="E10" s="611"/>
      <c r="F10" s="611"/>
      <c r="G10" s="611"/>
      <c r="H10" s="611"/>
      <c r="I10" s="611"/>
      <c r="J10" s="611"/>
      <c r="K10" s="611"/>
      <c r="L10" s="611"/>
      <c r="M10" s="611"/>
      <c r="N10" s="1085"/>
      <c r="O10" s="1085"/>
    </row>
    <row r="11" spans="1:15" s="642" customFormat="1" ht="15" customHeight="1">
      <c r="A11" s="644"/>
      <c r="B11" s="644"/>
      <c r="C11" s="1070" t="s">
        <v>501</v>
      </c>
      <c r="D11" s="643"/>
      <c r="E11" s="643"/>
      <c r="F11" s="643"/>
      <c r="G11" s="643"/>
      <c r="H11" s="643"/>
      <c r="I11" s="643"/>
      <c r="J11" s="643"/>
      <c r="K11" s="643"/>
      <c r="L11" s="643"/>
      <c r="M11" s="643"/>
      <c r="N11" s="1086"/>
      <c r="O11" s="1086"/>
    </row>
    <row r="12" spans="1:15" s="617" customFormat="1">
      <c r="A12" s="613"/>
      <c r="B12" s="613"/>
      <c r="C12" s="1070" t="s">
        <v>503</v>
      </c>
      <c r="D12" s="561"/>
      <c r="E12" s="561"/>
      <c r="F12" s="615"/>
      <c r="G12" s="615"/>
      <c r="H12" s="615"/>
      <c r="I12" s="616"/>
      <c r="J12" s="616"/>
      <c r="K12" s="616"/>
      <c r="L12" s="616"/>
      <c r="M12" s="616"/>
      <c r="N12" s="1098"/>
      <c r="O12" s="1087"/>
    </row>
    <row r="13" spans="1:15" s="617" customFormat="1">
      <c r="A13" s="613"/>
      <c r="B13" s="613"/>
      <c r="C13" s="1070" t="s">
        <v>502</v>
      </c>
      <c r="D13" s="561"/>
      <c r="E13" s="561"/>
      <c r="F13" s="615"/>
      <c r="G13" s="615"/>
      <c r="H13" s="615"/>
      <c r="I13" s="616"/>
      <c r="J13" s="616"/>
      <c r="K13" s="616"/>
      <c r="L13" s="616"/>
      <c r="M13" s="616"/>
      <c r="N13" s="1098"/>
      <c r="O13" s="1087"/>
    </row>
    <row r="14" spans="1:15" s="598" customFormat="1" ht="12" customHeight="1">
      <c r="A14" s="618"/>
      <c r="B14" s="618"/>
      <c r="C14" s="619" t="s">
        <v>35</v>
      </c>
      <c r="D14" s="620"/>
      <c r="E14" s="621"/>
      <c r="F14" s="618"/>
      <c r="G14" s="618"/>
      <c r="H14" s="618"/>
      <c r="I14" s="622"/>
      <c r="J14" s="622"/>
      <c r="K14" s="622"/>
      <c r="L14" s="622"/>
      <c r="M14" s="622"/>
      <c r="N14" s="1093"/>
      <c r="O14" s="1088"/>
    </row>
    <row r="15" spans="1:15" s="1077" customFormat="1">
      <c r="A15" s="1072">
        <v>2</v>
      </c>
      <c r="B15" s="1072"/>
      <c r="C15" s="1073" t="s">
        <v>248</v>
      </c>
      <c r="D15" s="1074"/>
      <c r="E15" s="1075"/>
      <c r="F15" s="1075"/>
      <c r="G15" s="1075"/>
      <c r="H15" s="1076"/>
      <c r="I15" s="1076"/>
      <c r="J15" s="1076"/>
      <c r="K15" s="1076"/>
      <c r="L15" s="1076"/>
      <c r="M15" s="1076"/>
      <c r="N15" s="1099"/>
      <c r="O15" s="1089"/>
    </row>
    <row r="16" spans="1:15" hidden="1">
      <c r="A16" s="618"/>
      <c r="B16" s="618"/>
      <c r="C16" s="622"/>
      <c r="D16" s="618"/>
      <c r="E16" s="630"/>
      <c r="F16" s="631"/>
      <c r="G16" s="631"/>
      <c r="H16" s="631"/>
      <c r="I16" s="622"/>
      <c r="J16" s="622"/>
      <c r="K16" s="622"/>
      <c r="L16" s="622"/>
      <c r="M16" s="622"/>
      <c r="N16" s="1093"/>
      <c r="O16" s="1090"/>
    </row>
    <row r="17" spans="1:22" s="629" customFormat="1" hidden="1">
      <c r="A17" s="626"/>
      <c r="B17" s="626"/>
      <c r="C17" s="632" t="s">
        <v>35</v>
      </c>
      <c r="D17" s="627"/>
      <c r="E17" s="626"/>
      <c r="F17" s="626"/>
      <c r="G17" s="626"/>
      <c r="H17" s="633"/>
      <c r="I17" s="633"/>
      <c r="J17" s="633"/>
      <c r="K17" s="633"/>
      <c r="L17" s="633"/>
      <c r="M17" s="633"/>
      <c r="N17" s="1100"/>
      <c r="O17" s="1091"/>
      <c r="S17" s="634"/>
    </row>
    <row r="18" spans="1:22" s="1077" customFormat="1">
      <c r="A18" s="1072">
        <v>3</v>
      </c>
      <c r="B18" s="1072"/>
      <c r="C18" s="1073" t="s">
        <v>249</v>
      </c>
      <c r="D18" s="1074"/>
      <c r="E18" s="1075"/>
      <c r="F18" s="1075"/>
      <c r="G18" s="1075"/>
      <c r="H18" s="1076"/>
      <c r="I18" s="1076"/>
      <c r="J18" s="1076"/>
      <c r="K18" s="1076"/>
      <c r="L18" s="1076"/>
      <c r="M18" s="1076"/>
      <c r="N18" s="1099"/>
      <c r="O18" s="1089"/>
      <c r="S18" s="1078"/>
    </row>
    <row r="19" spans="1:22" s="629" customFormat="1" hidden="1">
      <c r="A19" s="635"/>
      <c r="B19" s="635"/>
      <c r="C19" s="625"/>
      <c r="D19" s="627"/>
      <c r="E19" s="626"/>
      <c r="F19" s="626"/>
      <c r="G19" s="626"/>
      <c r="H19" s="628"/>
      <c r="I19" s="628"/>
      <c r="J19" s="628"/>
      <c r="K19" s="628"/>
      <c r="L19" s="628"/>
      <c r="M19" s="628"/>
      <c r="N19" s="1101"/>
      <c r="O19" s="1091"/>
      <c r="S19" s="634"/>
    </row>
    <row r="20" spans="1:22" s="629" customFormat="1" hidden="1">
      <c r="A20" s="626"/>
      <c r="B20" s="626"/>
      <c r="C20" s="632" t="s">
        <v>35</v>
      </c>
      <c r="D20" s="627"/>
      <c r="E20" s="626"/>
      <c r="F20" s="626"/>
      <c r="G20" s="626"/>
      <c r="H20" s="633"/>
      <c r="I20" s="633"/>
      <c r="J20" s="633"/>
      <c r="K20" s="633"/>
      <c r="L20" s="633"/>
      <c r="M20" s="633"/>
      <c r="N20" s="1100"/>
      <c r="O20" s="1091"/>
      <c r="S20" s="634"/>
    </row>
    <row r="21" spans="1:22" s="629" customFormat="1">
      <c r="A21" s="607" t="s">
        <v>16</v>
      </c>
      <c r="B21" s="607"/>
      <c r="C21" s="625" t="s">
        <v>504</v>
      </c>
      <c r="D21" s="627"/>
      <c r="E21" s="626"/>
      <c r="F21" s="626"/>
      <c r="G21" s="626"/>
      <c r="H21" s="628"/>
      <c r="I21" s="628"/>
      <c r="J21" s="628"/>
      <c r="K21" s="628"/>
      <c r="L21" s="628"/>
      <c r="M21" s="628"/>
      <c r="N21" s="1101"/>
      <c r="O21" s="1091"/>
    </row>
    <row r="22" spans="1:22" s="598" customFormat="1" hidden="1">
      <c r="A22" s="618"/>
      <c r="B22" s="618"/>
      <c r="C22" s="622"/>
      <c r="D22" s="618"/>
      <c r="E22" s="630"/>
      <c r="F22" s="631"/>
      <c r="G22" s="631"/>
      <c r="H22" s="631"/>
      <c r="I22" s="622"/>
      <c r="J22" s="622"/>
      <c r="K22" s="622"/>
      <c r="L22" s="622"/>
      <c r="M22" s="622"/>
      <c r="N22" s="1093"/>
      <c r="O22" s="1090"/>
    </row>
    <row r="23" spans="1:22" s="598" customFormat="1" hidden="1">
      <c r="A23" s="618"/>
      <c r="B23" s="618"/>
      <c r="C23" s="622" t="s">
        <v>35</v>
      </c>
      <c r="D23" s="618"/>
      <c r="E23" s="630"/>
      <c r="F23" s="631"/>
      <c r="G23" s="631"/>
      <c r="H23" s="631"/>
      <c r="I23" s="622"/>
      <c r="J23" s="622"/>
      <c r="K23" s="622"/>
      <c r="L23" s="622"/>
      <c r="M23" s="622"/>
      <c r="N23" s="1093"/>
      <c r="O23" s="1090"/>
    </row>
    <row r="24" spans="1:22" s="606" customFormat="1" ht="15" customHeight="1">
      <c r="A24" s="613" t="s">
        <v>55</v>
      </c>
      <c r="B24" s="613"/>
      <c r="C24" s="549" t="s">
        <v>250</v>
      </c>
      <c r="D24" s="613"/>
      <c r="E24" s="549"/>
      <c r="F24" s="613"/>
      <c r="G24" s="549"/>
      <c r="H24" s="549"/>
      <c r="I24" s="549"/>
      <c r="J24" s="549"/>
      <c r="K24" s="549"/>
      <c r="L24" s="549"/>
      <c r="M24" s="549"/>
      <c r="N24" s="1084"/>
      <c r="O24" s="1084"/>
    </row>
    <row r="25" spans="1:22" s="598" customFormat="1" ht="15" customHeight="1">
      <c r="A25" s="636" t="s">
        <v>15</v>
      </c>
      <c r="B25" s="636"/>
      <c r="C25" s="557" t="s">
        <v>251</v>
      </c>
      <c r="D25" s="636" t="s">
        <v>199</v>
      </c>
      <c r="E25" s="557"/>
      <c r="F25" s="557"/>
      <c r="G25" s="557"/>
      <c r="H25" s="557"/>
      <c r="I25" s="557"/>
      <c r="J25" s="557"/>
      <c r="K25" s="557"/>
      <c r="L25" s="557"/>
      <c r="M25" s="557"/>
      <c r="N25" s="638"/>
      <c r="O25" s="1085"/>
      <c r="P25" s="612"/>
      <c r="Q25" s="612"/>
      <c r="R25" s="612"/>
      <c r="S25" s="612"/>
      <c r="T25" s="612"/>
      <c r="U25" s="612"/>
      <c r="V25" s="612"/>
    </row>
    <row r="26" spans="1:22">
      <c r="A26" s="618">
        <v>1</v>
      </c>
      <c r="B26" s="618"/>
      <c r="C26" s="621" t="s">
        <v>252</v>
      </c>
      <c r="D26" s="618"/>
      <c r="E26" s="621"/>
      <c r="F26" s="621"/>
      <c r="G26" s="621"/>
      <c r="H26" s="621"/>
      <c r="I26" s="621"/>
      <c r="J26" s="621"/>
      <c r="K26" s="621"/>
      <c r="L26" s="621"/>
      <c r="M26" s="561"/>
      <c r="N26" s="1102"/>
      <c r="O26" s="637"/>
    </row>
    <row r="27" spans="1:22">
      <c r="A27" s="618">
        <v>2</v>
      </c>
      <c r="B27" s="618"/>
      <c r="C27" s="621" t="s">
        <v>253</v>
      </c>
      <c r="D27" s="618"/>
      <c r="E27" s="621"/>
      <c r="F27" s="621"/>
      <c r="G27" s="621"/>
      <c r="H27" s="621"/>
      <c r="I27" s="621"/>
      <c r="J27" s="621"/>
      <c r="K27" s="621"/>
      <c r="L27" s="621"/>
      <c r="M27" s="561"/>
      <c r="N27" s="1102"/>
      <c r="O27" s="637"/>
    </row>
    <row r="28" spans="1:22" ht="11.25" customHeight="1">
      <c r="A28" s="639"/>
      <c r="B28" s="639"/>
      <c r="C28" s="621" t="s">
        <v>35</v>
      </c>
      <c r="D28" s="618"/>
      <c r="E28" s="621"/>
      <c r="F28" s="621"/>
      <c r="G28" s="621"/>
      <c r="H28" s="621"/>
      <c r="I28" s="621"/>
      <c r="J28" s="621"/>
      <c r="K28" s="621"/>
      <c r="L28" s="621"/>
      <c r="M28" s="621"/>
      <c r="N28" s="637"/>
      <c r="O28" s="638"/>
      <c r="P28" s="598"/>
      <c r="Q28" s="598"/>
      <c r="R28" s="598"/>
      <c r="S28" s="598"/>
      <c r="T28" s="598"/>
      <c r="U28" s="598"/>
      <c r="V28" s="598"/>
    </row>
    <row r="29" spans="1:22" s="617" customFormat="1">
      <c r="A29" s="640" t="s">
        <v>16</v>
      </c>
      <c r="B29" s="640"/>
      <c r="C29" s="641" t="s">
        <v>511</v>
      </c>
      <c r="D29" s="636" t="s">
        <v>199</v>
      </c>
      <c r="E29" s="549"/>
      <c r="F29" s="549"/>
      <c r="G29" s="549"/>
      <c r="H29" s="549"/>
      <c r="I29" s="549"/>
      <c r="J29" s="549"/>
      <c r="K29" s="549"/>
      <c r="L29" s="549"/>
      <c r="M29" s="549"/>
      <c r="N29" s="1084"/>
      <c r="O29" s="638">
        <f>+M29-518000</f>
        <v>-518000</v>
      </c>
      <c r="P29" s="598"/>
      <c r="Q29" s="598"/>
      <c r="R29" s="598"/>
      <c r="S29" s="598"/>
      <c r="T29" s="598"/>
      <c r="U29" s="598"/>
      <c r="V29" s="598"/>
    </row>
    <row r="30" spans="1:22" s="1082" customFormat="1">
      <c r="A30" s="1079" t="s">
        <v>60</v>
      </c>
      <c r="B30" s="1079"/>
      <c r="C30" s="624" t="s">
        <v>413</v>
      </c>
      <c r="D30" s="1080"/>
      <c r="E30" s="1081"/>
      <c r="F30" s="1081"/>
      <c r="G30" s="1081"/>
      <c r="H30" s="1081"/>
      <c r="I30" s="1081"/>
      <c r="J30" s="1081"/>
      <c r="K30" s="1081"/>
      <c r="L30" s="1081"/>
      <c r="M30" s="1081"/>
      <c r="N30" s="1103"/>
      <c r="O30" s="1085"/>
      <c r="P30" s="612"/>
      <c r="Q30" s="612"/>
      <c r="R30" s="612"/>
      <c r="S30" s="612"/>
      <c r="T30" s="612"/>
      <c r="U30" s="612"/>
      <c r="V30" s="612"/>
    </row>
    <row r="31" spans="1:22" ht="14.25" customHeight="1">
      <c r="A31" s="618"/>
      <c r="B31" s="618"/>
      <c r="C31" s="621" t="s">
        <v>414</v>
      </c>
      <c r="D31" s="618"/>
      <c r="E31" s="621"/>
      <c r="F31" s="621"/>
      <c r="G31" s="621"/>
      <c r="H31" s="621"/>
      <c r="I31" s="621"/>
      <c r="J31" s="621"/>
      <c r="K31" s="621"/>
      <c r="L31" s="621"/>
      <c r="M31" s="621"/>
      <c r="N31" s="637"/>
      <c r="O31" s="1086"/>
      <c r="P31" s="642"/>
      <c r="Q31" s="642"/>
      <c r="R31" s="642"/>
      <c r="S31" s="642"/>
      <c r="T31" s="642"/>
      <c r="U31" s="642"/>
      <c r="V31" s="642"/>
    </row>
    <row r="32" spans="1:22">
      <c r="A32" s="618"/>
      <c r="B32" s="618"/>
      <c r="C32" s="621" t="s">
        <v>415</v>
      </c>
      <c r="D32" s="618"/>
      <c r="E32" s="621"/>
      <c r="F32" s="621"/>
      <c r="G32" s="621"/>
      <c r="H32" s="621"/>
      <c r="I32" s="621"/>
      <c r="J32" s="621"/>
      <c r="K32" s="621"/>
      <c r="L32" s="621"/>
      <c r="M32" s="621"/>
      <c r="N32" s="637"/>
      <c r="O32" s="637"/>
    </row>
    <row r="33" spans="1:22">
      <c r="A33" s="618"/>
      <c r="B33" s="618"/>
      <c r="C33" s="621" t="s">
        <v>13</v>
      </c>
      <c r="D33" s="618"/>
      <c r="E33" s="621"/>
      <c r="F33" s="621"/>
      <c r="G33" s="621"/>
      <c r="H33" s="621"/>
      <c r="I33" s="621"/>
      <c r="J33" s="621"/>
      <c r="K33" s="621"/>
      <c r="L33" s="621"/>
      <c r="M33" s="621"/>
      <c r="N33" s="637"/>
      <c r="O33" s="1092"/>
    </row>
    <row r="34" spans="1:22">
      <c r="A34" s="618"/>
      <c r="B34" s="618"/>
      <c r="C34" s="621" t="s">
        <v>416</v>
      </c>
      <c r="D34" s="618"/>
      <c r="E34" s="621"/>
      <c r="F34" s="621"/>
      <c r="G34" s="621"/>
      <c r="H34" s="621"/>
      <c r="I34" s="621"/>
      <c r="J34" s="621"/>
      <c r="K34" s="621"/>
      <c r="L34" s="621"/>
      <c r="M34" s="621"/>
      <c r="N34" s="637"/>
      <c r="O34" s="637"/>
    </row>
    <row r="35" spans="1:22">
      <c r="A35" s="618"/>
      <c r="B35" s="618"/>
      <c r="C35" s="621" t="s">
        <v>477</v>
      </c>
      <c r="D35" s="618"/>
      <c r="E35" s="621"/>
      <c r="F35" s="621"/>
      <c r="G35" s="621"/>
      <c r="H35" s="621"/>
      <c r="I35" s="621"/>
      <c r="J35" s="621"/>
      <c r="K35" s="621"/>
      <c r="L35" s="621"/>
      <c r="M35" s="621"/>
      <c r="N35" s="637"/>
      <c r="O35" s="637"/>
    </row>
    <row r="36" spans="1:22">
      <c r="A36" s="618"/>
      <c r="B36" s="618"/>
      <c r="C36" s="621" t="s">
        <v>510</v>
      </c>
      <c r="D36" s="618"/>
      <c r="E36" s="621"/>
      <c r="F36" s="621"/>
      <c r="G36" s="621"/>
      <c r="H36" s="621"/>
      <c r="I36" s="621"/>
      <c r="J36" s="621"/>
      <c r="K36" s="621"/>
      <c r="L36" s="621"/>
      <c r="M36" s="621"/>
      <c r="N36" s="637"/>
      <c r="O36" s="637"/>
    </row>
    <row r="37" spans="1:22" ht="10.5" customHeight="1">
      <c r="A37" s="618"/>
      <c r="B37" s="618"/>
      <c r="C37" s="621" t="s">
        <v>35</v>
      </c>
      <c r="D37" s="618"/>
      <c r="E37" s="621"/>
      <c r="F37" s="621"/>
      <c r="G37" s="621"/>
      <c r="H37" s="621"/>
      <c r="I37" s="621"/>
      <c r="J37" s="621"/>
      <c r="K37" s="621"/>
      <c r="L37" s="621"/>
      <c r="M37" s="621"/>
      <c r="N37" s="637"/>
      <c r="O37" s="1086"/>
      <c r="P37" s="642"/>
      <c r="Q37" s="642"/>
      <c r="R37" s="642"/>
      <c r="S37" s="642"/>
      <c r="T37" s="642"/>
      <c r="U37" s="642"/>
      <c r="V37" s="642"/>
    </row>
    <row r="38" spans="1:22" s="642" customFormat="1">
      <c r="A38" s="1079" t="s">
        <v>61</v>
      </c>
      <c r="B38" s="1079"/>
      <c r="C38" s="624" t="s">
        <v>417</v>
      </c>
      <c r="D38" s="644"/>
      <c r="E38" s="643"/>
      <c r="F38" s="643"/>
      <c r="G38" s="643"/>
      <c r="H38" s="643"/>
      <c r="I38" s="643"/>
      <c r="J38" s="643"/>
      <c r="K38" s="643"/>
      <c r="L38" s="643"/>
      <c r="M38" s="643"/>
      <c r="N38" s="1086"/>
      <c r="O38" s="1086"/>
    </row>
    <row r="39" spans="1:22">
      <c r="A39" s="645">
        <v>1</v>
      </c>
      <c r="B39" s="645"/>
      <c r="C39" s="621" t="s">
        <v>506</v>
      </c>
      <c r="D39" s="618"/>
      <c r="E39" s="621"/>
      <c r="F39" s="621"/>
      <c r="G39" s="621"/>
      <c r="H39" s="621"/>
      <c r="I39" s="621"/>
      <c r="J39" s="621"/>
      <c r="K39" s="621"/>
      <c r="L39" s="621"/>
      <c r="M39" s="621"/>
      <c r="N39" s="637"/>
      <c r="O39" s="1086"/>
      <c r="P39" s="642"/>
      <c r="Q39" s="642"/>
      <c r="R39" s="642"/>
      <c r="S39" s="642"/>
      <c r="T39" s="642"/>
      <c r="U39" s="642"/>
      <c r="V39" s="642"/>
    </row>
    <row r="40" spans="1:22" ht="18.75" customHeight="1">
      <c r="A40" s="646">
        <v>2</v>
      </c>
      <c r="B40" s="646"/>
      <c r="C40" s="621" t="s">
        <v>507</v>
      </c>
      <c r="D40" s="618"/>
      <c r="E40" s="621"/>
      <c r="F40" s="621"/>
      <c r="G40" s="621"/>
      <c r="H40" s="621"/>
      <c r="I40" s="621">
        <f>-SUM(I41:I41)</f>
        <v>0</v>
      </c>
      <c r="J40" s="621">
        <f>-SUM(J41:J41)</f>
        <v>0</v>
      </c>
      <c r="K40" s="621">
        <f>-SUM(K41:K41)</f>
        <v>0</v>
      </c>
      <c r="L40" s="621">
        <f>-SUM(L41:L41)</f>
        <v>0</v>
      </c>
      <c r="M40" s="621">
        <f>-SUM(M41:M41)</f>
        <v>0</v>
      </c>
      <c r="N40" s="637"/>
      <c r="O40" s="1093"/>
      <c r="P40" s="647"/>
      <c r="Q40" s="647"/>
      <c r="R40" s="647"/>
      <c r="S40" s="647"/>
      <c r="T40" s="647"/>
      <c r="U40" s="647"/>
      <c r="V40" s="647"/>
    </row>
    <row r="41" spans="1:22" s="647" customFormat="1">
      <c r="A41" s="648">
        <v>3</v>
      </c>
      <c r="B41" s="648"/>
      <c r="C41" s="621" t="s">
        <v>508</v>
      </c>
      <c r="D41" s="649"/>
      <c r="E41" s="621"/>
      <c r="F41" s="622"/>
      <c r="G41" s="622"/>
      <c r="H41" s="622"/>
      <c r="I41" s="622"/>
      <c r="J41" s="622"/>
      <c r="K41" s="622"/>
      <c r="L41" s="622"/>
      <c r="M41" s="622"/>
      <c r="N41" s="1093"/>
      <c r="O41" s="637"/>
      <c r="P41" s="594"/>
      <c r="Q41" s="594"/>
      <c r="R41" s="594"/>
      <c r="S41" s="594"/>
      <c r="T41" s="594"/>
      <c r="U41" s="594"/>
      <c r="V41" s="594"/>
    </row>
    <row r="42" spans="1:22" ht="18.75" customHeight="1">
      <c r="A42" s="646">
        <v>4</v>
      </c>
      <c r="B42" s="646"/>
      <c r="C42" s="621" t="s">
        <v>509</v>
      </c>
      <c r="D42" s="650"/>
      <c r="E42" s="621"/>
      <c r="F42" s="621"/>
      <c r="G42" s="621"/>
      <c r="H42" s="621"/>
      <c r="I42" s="621">
        <f>-SUM(I43:I43)</f>
        <v>0</v>
      </c>
      <c r="J42" s="621">
        <f>-SUM(J43:J43)</f>
        <v>0</v>
      </c>
      <c r="K42" s="621">
        <f>-SUM(K43:K43)</f>
        <v>0</v>
      </c>
      <c r="L42" s="621">
        <f>-SUM(L43:L43)</f>
        <v>0</v>
      </c>
      <c r="M42" s="621">
        <f>-SUM(M43:M43)</f>
        <v>0</v>
      </c>
      <c r="N42" s="637"/>
      <c r="O42" s="637"/>
    </row>
    <row r="43" spans="1:22" ht="10.5" customHeight="1">
      <c r="A43" s="618"/>
      <c r="B43" s="618"/>
      <c r="C43" s="621" t="s">
        <v>35</v>
      </c>
      <c r="D43" s="618"/>
      <c r="E43" s="621"/>
      <c r="F43" s="621"/>
      <c r="G43" s="621"/>
      <c r="H43" s="621"/>
      <c r="I43" s="621"/>
      <c r="J43" s="621"/>
      <c r="K43" s="621"/>
      <c r="L43" s="621"/>
      <c r="M43" s="621"/>
      <c r="N43" s="637"/>
      <c r="O43" s="637"/>
    </row>
    <row r="44" spans="1:22" s="598" customFormat="1">
      <c r="A44" s="636" t="s">
        <v>115</v>
      </c>
      <c r="B44" s="636"/>
      <c r="C44" s="557" t="s">
        <v>254</v>
      </c>
      <c r="D44" s="636" t="s">
        <v>199</v>
      </c>
      <c r="E44" s="557"/>
      <c r="F44" s="557"/>
      <c r="G44" s="557"/>
      <c r="H44" s="557"/>
      <c r="I44" s="557">
        <f>SUM(I45:I46)</f>
        <v>0</v>
      </c>
      <c r="J44" s="557">
        <f>SUM(J45:J46)</f>
        <v>0</v>
      </c>
      <c r="K44" s="557">
        <f>SUM(K45:K46)</f>
        <v>0</v>
      </c>
      <c r="L44" s="557">
        <f>SUM(L45:L46)</f>
        <v>0</v>
      </c>
      <c r="M44" s="557">
        <f>SUM(M45:M46)</f>
        <v>0</v>
      </c>
      <c r="N44" s="638"/>
      <c r="O44" s="638"/>
    </row>
    <row r="45" spans="1:22" ht="16.5" hidden="1" customHeight="1">
      <c r="A45" s="618">
        <v>1</v>
      </c>
      <c r="B45" s="618"/>
      <c r="C45" s="621"/>
      <c r="D45" s="618"/>
      <c r="E45" s="621"/>
      <c r="F45" s="621"/>
      <c r="G45" s="621"/>
      <c r="H45" s="621"/>
      <c r="I45" s="621"/>
      <c r="J45" s="621"/>
      <c r="K45" s="621"/>
      <c r="L45" s="621"/>
      <c r="M45" s="621"/>
      <c r="N45" s="637"/>
      <c r="O45" s="637"/>
    </row>
    <row r="46" spans="1:22" hidden="1">
      <c r="A46" s="618"/>
      <c r="B46" s="618"/>
      <c r="C46" s="621" t="s">
        <v>35</v>
      </c>
      <c r="D46" s="618"/>
      <c r="E46" s="621"/>
      <c r="F46" s="621"/>
      <c r="G46" s="621"/>
      <c r="H46" s="621"/>
      <c r="I46" s="621"/>
      <c r="J46" s="621"/>
      <c r="K46" s="621"/>
      <c r="L46" s="621"/>
      <c r="M46" s="621"/>
      <c r="N46" s="637"/>
      <c r="O46" s="637"/>
    </row>
    <row r="47" spans="1:22" s="598" customFormat="1">
      <c r="A47" s="636" t="s">
        <v>122</v>
      </c>
      <c r="B47" s="636"/>
      <c r="C47" s="557" t="s">
        <v>255</v>
      </c>
      <c r="D47" s="636" t="s">
        <v>199</v>
      </c>
      <c r="E47" s="557"/>
      <c r="F47" s="557"/>
      <c r="G47" s="557"/>
      <c r="H47" s="557"/>
      <c r="I47" s="557"/>
      <c r="J47" s="557"/>
      <c r="K47" s="557"/>
      <c r="L47" s="557"/>
      <c r="M47" s="557"/>
      <c r="N47" s="638"/>
      <c r="O47" s="638"/>
    </row>
    <row r="48" spans="1:22">
      <c r="A48" s="618">
        <v>1</v>
      </c>
      <c r="B48" s="618"/>
      <c r="C48" s="621" t="s">
        <v>252</v>
      </c>
      <c r="D48" s="618"/>
      <c r="E48" s="621"/>
      <c r="F48" s="621"/>
      <c r="G48" s="621"/>
      <c r="H48" s="621"/>
      <c r="I48" s="621"/>
      <c r="J48" s="621"/>
      <c r="K48" s="621"/>
      <c r="L48" s="621"/>
      <c r="M48" s="621"/>
      <c r="N48" s="637"/>
      <c r="O48" s="637"/>
    </row>
    <row r="49" spans="1:16">
      <c r="A49" s="618">
        <v>2</v>
      </c>
      <c r="B49" s="618"/>
      <c r="C49" s="621" t="s">
        <v>253</v>
      </c>
      <c r="D49" s="618"/>
      <c r="E49" s="621"/>
      <c r="F49" s="621"/>
      <c r="G49" s="621"/>
      <c r="H49" s="621"/>
      <c r="I49" s="621"/>
      <c r="J49" s="621"/>
      <c r="K49" s="621"/>
      <c r="L49" s="621"/>
      <c r="M49" s="621"/>
      <c r="N49" s="637"/>
      <c r="O49" s="637"/>
      <c r="P49" s="651"/>
    </row>
    <row r="50" spans="1:16" ht="10.5" customHeight="1">
      <c r="A50" s="618"/>
      <c r="B50" s="618"/>
      <c r="C50" s="621" t="s">
        <v>35</v>
      </c>
      <c r="D50" s="618"/>
      <c r="E50" s="621"/>
      <c r="F50" s="621"/>
      <c r="G50" s="621"/>
      <c r="H50" s="621"/>
      <c r="I50" s="621"/>
      <c r="J50" s="621"/>
      <c r="K50" s="621"/>
      <c r="L50" s="621"/>
      <c r="M50" s="621"/>
      <c r="N50" s="637"/>
      <c r="O50" s="637"/>
      <c r="P50" s="651"/>
    </row>
    <row r="51" spans="1:16" s="617" customFormat="1">
      <c r="A51" s="613" t="s">
        <v>56</v>
      </c>
      <c r="B51" s="613"/>
      <c r="C51" s="549" t="s">
        <v>256</v>
      </c>
      <c r="D51" s="613"/>
      <c r="E51" s="549"/>
      <c r="F51" s="549"/>
      <c r="G51" s="549"/>
      <c r="H51" s="549"/>
      <c r="I51" s="549"/>
      <c r="J51" s="549"/>
      <c r="K51" s="549"/>
      <c r="L51" s="549"/>
      <c r="M51" s="549"/>
      <c r="N51" s="1084"/>
      <c r="O51" s="1084"/>
    </row>
    <row r="52" spans="1:16" s="529" customFormat="1">
      <c r="A52" s="652"/>
      <c r="B52" s="652"/>
      <c r="C52" s="653" t="s">
        <v>257</v>
      </c>
      <c r="D52" s="654"/>
      <c r="E52" s="654"/>
      <c r="F52" s="653"/>
      <c r="G52" s="653"/>
      <c r="H52" s="653"/>
      <c r="I52" s="655"/>
      <c r="J52" s="655"/>
      <c r="K52" s="655"/>
      <c r="L52" s="656"/>
      <c r="M52" s="656"/>
      <c r="N52" s="1104"/>
      <c r="O52" s="1094"/>
    </row>
    <row r="53" spans="1:16" s="617" customFormat="1">
      <c r="A53" s="613" t="s">
        <v>221</v>
      </c>
      <c r="B53" s="613"/>
      <c r="C53" s="549" t="s">
        <v>258</v>
      </c>
      <c r="D53" s="613"/>
      <c r="E53" s="549"/>
      <c r="F53" s="549"/>
      <c r="G53" s="549"/>
      <c r="H53" s="549"/>
      <c r="I53" s="549"/>
      <c r="J53" s="549"/>
      <c r="K53" s="549"/>
      <c r="L53" s="549"/>
      <c r="M53" s="549"/>
      <c r="N53" s="1084"/>
      <c r="O53" s="1095">
        <f>104+133.5</f>
        <v>237.5</v>
      </c>
    </row>
    <row r="54" spans="1:16" s="617" customFormat="1">
      <c r="A54" s="613" t="s">
        <v>222</v>
      </c>
      <c r="B54" s="613"/>
      <c r="C54" s="549" t="s">
        <v>259</v>
      </c>
      <c r="D54" s="613"/>
      <c r="E54" s="549"/>
      <c r="F54" s="549"/>
      <c r="G54" s="549"/>
      <c r="H54" s="549"/>
      <c r="I54" s="657"/>
      <c r="J54" s="549"/>
      <c r="K54" s="549"/>
      <c r="L54" s="549"/>
      <c r="M54" s="549"/>
      <c r="N54" s="1084"/>
      <c r="O54" s="1095">
        <f>+M55/O53</f>
        <v>0</v>
      </c>
    </row>
    <row r="55" spans="1:16" s="617" customFormat="1">
      <c r="A55" s="613" t="s">
        <v>260</v>
      </c>
      <c r="B55" s="613"/>
      <c r="C55" s="549" t="s">
        <v>261</v>
      </c>
      <c r="D55" s="613"/>
      <c r="E55" s="549"/>
      <c r="F55" s="549"/>
      <c r="G55" s="549"/>
      <c r="H55" s="549"/>
      <c r="I55" s="549"/>
      <c r="J55" s="549"/>
      <c r="K55" s="549"/>
      <c r="L55" s="549"/>
      <c r="M55" s="549"/>
      <c r="N55" s="1084"/>
      <c r="O55" s="1096"/>
    </row>
    <row r="56" spans="1:16">
      <c r="A56" s="658"/>
      <c r="B56" s="659"/>
      <c r="C56" s="660" t="s">
        <v>262</v>
      </c>
      <c r="D56" s="659"/>
      <c r="E56" s="661"/>
      <c r="F56" s="661"/>
      <c r="G56" s="661"/>
      <c r="H56" s="661"/>
      <c r="I56" s="661"/>
      <c r="J56" s="661"/>
      <c r="K56" s="661"/>
      <c r="L56" s="661"/>
      <c r="M56" s="662"/>
      <c r="N56" s="638"/>
      <c r="O56" s="1097"/>
    </row>
    <row r="57" spans="1:16" s="598" customFormat="1" ht="25.5">
      <c r="A57" s="663"/>
      <c r="B57" s="664"/>
      <c r="C57" s="665" t="s">
        <v>263</v>
      </c>
      <c r="D57" s="664"/>
      <c r="E57" s="666"/>
      <c r="F57" s="666"/>
      <c r="G57" s="666"/>
      <c r="H57" s="666"/>
      <c r="I57" s="666"/>
      <c r="J57" s="666"/>
      <c r="K57" s="666"/>
      <c r="L57" s="666"/>
      <c r="M57" s="666"/>
      <c r="N57" s="638"/>
      <c r="O57" s="1097"/>
    </row>
    <row r="58" spans="1:16" ht="11.25" customHeight="1"/>
    <row r="59" spans="1:16" ht="17.25" customHeight="1">
      <c r="A59" s="667" t="s">
        <v>264</v>
      </c>
      <c r="B59" s="668" t="s">
        <v>265</v>
      </c>
      <c r="C59" s="668"/>
      <c r="D59" s="594"/>
      <c r="F59" s="599" t="s">
        <v>266</v>
      </c>
      <c r="G59" s="600"/>
      <c r="J59" s="667" t="s">
        <v>65</v>
      </c>
    </row>
    <row r="60" spans="1:16" ht="12.75" customHeight="1">
      <c r="H60" s="669"/>
    </row>
    <row r="61" spans="1:16" ht="12.75" customHeight="1">
      <c r="H61" s="669"/>
    </row>
    <row r="62" spans="1:16" ht="12.75" customHeight="1">
      <c r="H62" s="669"/>
    </row>
    <row r="63" spans="1:16" ht="12.75" customHeight="1">
      <c r="H63" s="669"/>
    </row>
    <row r="64" spans="1:16" ht="12.75" customHeight="1">
      <c r="H64" s="669"/>
    </row>
    <row r="65" spans="1:10" ht="17.25" customHeight="1">
      <c r="A65" s="670"/>
      <c r="B65" s="597"/>
      <c r="C65" s="671"/>
      <c r="G65" s="672"/>
      <c r="J65" s="671"/>
    </row>
    <row r="76" spans="1:10">
      <c r="H76" s="673"/>
    </row>
    <row r="77" spans="1:10">
      <c r="H77" s="673"/>
    </row>
  </sheetData>
  <mergeCells count="8">
    <mergeCell ref="B1:M1"/>
    <mergeCell ref="A6:A7"/>
    <mergeCell ref="B6:B7"/>
    <mergeCell ref="C6:C7"/>
    <mergeCell ref="D6:D7"/>
    <mergeCell ref="E6:E7"/>
    <mergeCell ref="L6:L7"/>
    <mergeCell ref="M6:M7"/>
  </mergeCells>
  <phoneticPr fontId="2" type="noConversion"/>
  <pageMargins left="0.33" right="0.24" top="0.52" bottom="0.38" header="0.22" footer="0.17"/>
  <pageSetup paperSize="9" scale="90" orientation="landscape" r:id="rId1"/>
  <headerFooter alignWithMargins="0">
    <oddFooter>&amp;L&amp;10BM710-04.4
Ban hành lần: 01&amp;R&amp;P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2"/>
  </sheetPr>
  <dimension ref="A1:N24"/>
  <sheetViews>
    <sheetView workbookViewId="0">
      <selection activeCell="B13" sqref="B13"/>
    </sheetView>
  </sheetViews>
  <sheetFormatPr defaultColWidth="7" defaultRowHeight="12.75"/>
  <cols>
    <col min="1" max="1" width="5.75" style="526" customWidth="1"/>
    <col min="2" max="2" width="35.125" style="526" customWidth="1"/>
    <col min="3" max="3" width="9.375" style="526" customWidth="1"/>
    <col min="4" max="4" width="8.25" style="526" customWidth="1"/>
    <col min="5" max="5" width="8.75" style="526" customWidth="1"/>
    <col min="6" max="6" width="11" style="526" customWidth="1"/>
    <col min="7" max="7" width="12.25" style="526" customWidth="1"/>
    <col min="8" max="8" width="15.125" style="526" customWidth="1"/>
    <col min="9" max="16384" width="7" style="526"/>
  </cols>
  <sheetData>
    <row r="1" spans="1:14" ht="21" customHeight="1">
      <c r="A1" s="592"/>
    </row>
    <row r="2" spans="1:14" ht="23.25" customHeight="1">
      <c r="A2" s="1393" t="s">
        <v>209</v>
      </c>
      <c r="B2" s="1393"/>
      <c r="C2" s="1393"/>
      <c r="D2" s="1393"/>
      <c r="E2" s="1393"/>
      <c r="F2" s="1393"/>
      <c r="G2" s="1393"/>
    </row>
    <row r="3" spans="1:14" ht="23.25" customHeight="1">
      <c r="A3" s="1357" t="s">
        <v>408</v>
      </c>
      <c r="B3" s="1357"/>
      <c r="C3" s="1357"/>
      <c r="D3" s="1357"/>
      <c r="E3" s="1357"/>
      <c r="F3" s="1357"/>
      <c r="G3" s="1357"/>
    </row>
    <row r="4" spans="1:14" s="865" customFormat="1" ht="16.5">
      <c r="A4" s="1392" t="s">
        <v>196</v>
      </c>
      <c r="B4" s="1392"/>
      <c r="C4" s="1392"/>
      <c r="D4" s="1392"/>
      <c r="E4" s="1392"/>
      <c r="F4" s="1392"/>
      <c r="G4" s="1392"/>
      <c r="H4" s="504"/>
      <c r="I4" s="504"/>
      <c r="J4" s="505"/>
      <c r="K4" s="506"/>
      <c r="L4" s="507"/>
      <c r="M4" s="508"/>
      <c r="N4" s="508"/>
    </row>
    <row r="5" spans="1:14" s="866" customFormat="1" ht="18" customHeight="1">
      <c r="F5" s="510"/>
    </row>
    <row r="6" spans="1:14" ht="27.75" customHeight="1">
      <c r="A6" s="867" t="s">
        <v>210</v>
      </c>
      <c r="B6" s="867" t="s">
        <v>211</v>
      </c>
      <c r="C6" s="867" t="s">
        <v>212</v>
      </c>
      <c r="D6" s="868" t="s">
        <v>45</v>
      </c>
      <c r="E6" s="868" t="s">
        <v>213</v>
      </c>
      <c r="F6" s="867" t="s">
        <v>214</v>
      </c>
      <c r="G6" s="867" t="s">
        <v>54</v>
      </c>
    </row>
    <row r="7" spans="1:14" ht="20.25" customHeight="1">
      <c r="A7" s="878" t="s">
        <v>15</v>
      </c>
      <c r="B7" s="879" t="s">
        <v>215</v>
      </c>
      <c r="C7" s="880"/>
      <c r="D7" s="880"/>
      <c r="E7" s="880"/>
      <c r="F7" s="881">
        <f>SUM(F8:F10)</f>
        <v>0</v>
      </c>
      <c r="G7" s="881"/>
    </row>
    <row r="8" spans="1:14" s="865" customFormat="1" ht="20.25" customHeight="1">
      <c r="A8" s="882">
        <v>2</v>
      </c>
      <c r="B8" s="706" t="s">
        <v>216</v>
      </c>
      <c r="C8" s="722" t="s">
        <v>130</v>
      </c>
      <c r="D8" s="883"/>
      <c r="E8" s="514"/>
      <c r="F8" s="870">
        <f>D8*E8</f>
        <v>0</v>
      </c>
      <c r="G8" s="870"/>
    </row>
    <row r="9" spans="1:14" s="865" customFormat="1" ht="19.5" customHeight="1">
      <c r="A9" s="882">
        <v>4</v>
      </c>
      <c r="B9" s="706" t="s">
        <v>217</v>
      </c>
      <c r="C9" s="722" t="s">
        <v>130</v>
      </c>
      <c r="D9" s="883"/>
      <c r="E9" s="514"/>
      <c r="F9" s="870">
        <f>D9*E9</f>
        <v>0</v>
      </c>
      <c r="G9" s="870"/>
    </row>
    <row r="10" spans="1:14" s="865" customFormat="1">
      <c r="A10" s="882"/>
      <c r="B10" s="706" t="s">
        <v>35</v>
      </c>
      <c r="C10" s="871"/>
      <c r="D10" s="884"/>
      <c r="E10" s="870"/>
      <c r="F10" s="870"/>
      <c r="G10" s="870"/>
    </row>
    <row r="11" spans="1:14" ht="20.25" customHeight="1">
      <c r="A11" s="527" t="s">
        <v>16</v>
      </c>
      <c r="B11" s="872" t="s">
        <v>218</v>
      </c>
      <c r="C11" s="885"/>
      <c r="D11" s="875"/>
      <c r="E11" s="777"/>
      <c r="F11" s="771">
        <f>SUM(F12:F14)</f>
        <v>0</v>
      </c>
      <c r="G11" s="771"/>
    </row>
    <row r="12" spans="1:14" ht="38.25">
      <c r="A12" s="869">
        <v>1</v>
      </c>
      <c r="B12" s="873" t="s">
        <v>219</v>
      </c>
      <c r="C12" s="874" t="s">
        <v>110</v>
      </c>
      <c r="D12" s="875"/>
      <c r="E12" s="514"/>
      <c r="F12" s="777">
        <f>D12*E12</f>
        <v>0</v>
      </c>
      <c r="G12" s="777"/>
    </row>
    <row r="13" spans="1:14" ht="25.5">
      <c r="A13" s="869">
        <v>3</v>
      </c>
      <c r="B13" s="873" t="s">
        <v>220</v>
      </c>
      <c r="C13" s="874" t="s">
        <v>110</v>
      </c>
      <c r="D13" s="875"/>
      <c r="E13" s="514"/>
      <c r="F13" s="777">
        <f>D13*E13</f>
        <v>0</v>
      </c>
      <c r="G13" s="777"/>
    </row>
    <row r="14" spans="1:14">
      <c r="A14" s="886"/>
      <c r="B14" s="886" t="s">
        <v>35</v>
      </c>
      <c r="C14" s="887"/>
      <c r="D14" s="888"/>
      <c r="E14" s="888"/>
      <c r="F14" s="888"/>
      <c r="G14" s="889"/>
    </row>
    <row r="15" spans="1:14" s="524" customFormat="1" ht="20.25" customHeight="1">
      <c r="A15" s="876"/>
      <c r="B15" s="867" t="s">
        <v>14</v>
      </c>
      <c r="C15" s="867"/>
      <c r="D15" s="867"/>
      <c r="E15" s="867"/>
      <c r="F15" s="877">
        <f>F7+F11</f>
        <v>0</v>
      </c>
      <c r="G15" s="877"/>
    </row>
    <row r="16" spans="1:14" ht="10.5" customHeight="1"/>
    <row r="17" spans="2:6" ht="21.75" customHeight="1">
      <c r="B17" s="517" t="s">
        <v>365</v>
      </c>
      <c r="C17" s="518"/>
      <c r="D17" s="519"/>
      <c r="F17" s="806" t="s">
        <v>483</v>
      </c>
    </row>
    <row r="18" spans="2:6" ht="21.75" customHeight="1"/>
    <row r="19" spans="2:6" ht="21.75" customHeight="1"/>
    <row r="20" spans="2:6" ht="21.75" customHeight="1"/>
    <row r="21" spans="2:6" ht="21.75" customHeight="1"/>
    <row r="22" spans="2:6" ht="21.75" customHeight="1"/>
    <row r="23" spans="2:6" ht="21.75" customHeight="1"/>
    <row r="24" spans="2:6" ht="21.75" customHeight="1"/>
  </sheetData>
  <mergeCells count="3">
    <mergeCell ref="A4:G4"/>
    <mergeCell ref="A2:G2"/>
    <mergeCell ref="A3:G3"/>
  </mergeCells>
  <phoneticPr fontId="2" type="noConversion"/>
  <pageMargins left="0.57999999999999996" right="0.33" top="0.62" bottom="0.66" header="0.39" footer="0.32"/>
  <pageSetup orientation="portrait" r:id="rId1"/>
  <headerFooter alignWithMargins="0">
    <oddFooter>&amp;L&amp;10BM710-04.5
Ban hành lần: 01&amp;R&amp;10&amp;P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4"/>
  </sheetPr>
  <dimension ref="A1:H45"/>
  <sheetViews>
    <sheetView showZeros="0" workbookViewId="0">
      <selection activeCell="E42" sqref="E42"/>
    </sheetView>
  </sheetViews>
  <sheetFormatPr defaultRowHeight="15.75" outlineLevelRow="1"/>
  <cols>
    <col min="1" max="1" width="5" style="829" customWidth="1"/>
    <col min="2" max="2" width="24" style="829" customWidth="1"/>
    <col min="3" max="3" width="9.5" style="830" customWidth="1"/>
    <col min="4" max="4" width="9.875" style="829" customWidth="1"/>
    <col min="5" max="5" width="10.125" style="829" customWidth="1"/>
    <col min="6" max="6" width="10.625" style="829" customWidth="1"/>
    <col min="7" max="7" width="10" style="829" customWidth="1"/>
    <col min="8" max="8" width="11.375" style="829" customWidth="1"/>
    <col min="9" max="16384" width="9" style="829"/>
  </cols>
  <sheetData>
    <row r="1" spans="1:8" s="826" customFormat="1" ht="20.25">
      <c r="A1" s="824" t="s">
        <v>207</v>
      </c>
      <c r="B1" s="825"/>
      <c r="C1" s="825"/>
      <c r="D1" s="825"/>
      <c r="E1" s="825"/>
      <c r="F1" s="825"/>
      <c r="G1" s="825"/>
      <c r="H1" s="825"/>
    </row>
    <row r="2" spans="1:8" s="828" customFormat="1">
      <c r="A2" s="827" t="s">
        <v>401</v>
      </c>
      <c r="B2" s="827"/>
      <c r="C2" s="827"/>
      <c r="D2" s="827"/>
      <c r="E2" s="827"/>
      <c r="F2" s="827"/>
      <c r="G2" s="827"/>
      <c r="H2" s="827"/>
    </row>
    <row r="3" spans="1:8">
      <c r="G3" s="831"/>
      <c r="H3" s="832"/>
    </row>
    <row r="4" spans="1:8" s="835" customFormat="1" ht="47.25">
      <c r="A4" s="833" t="s">
        <v>10</v>
      </c>
      <c r="B4" s="833" t="s">
        <v>11</v>
      </c>
      <c r="C4" s="833" t="s">
        <v>12</v>
      </c>
      <c r="D4" s="834" t="s">
        <v>492</v>
      </c>
      <c r="E4" s="834" t="s">
        <v>493</v>
      </c>
      <c r="F4" s="834" t="s">
        <v>513</v>
      </c>
      <c r="G4" s="834" t="s">
        <v>494</v>
      </c>
      <c r="H4" s="833" t="s">
        <v>14</v>
      </c>
    </row>
    <row r="5" spans="1:8" s="838" customFormat="1" ht="12.75">
      <c r="A5" s="836">
        <v>1</v>
      </c>
      <c r="B5" s="836">
        <v>2</v>
      </c>
      <c r="C5" s="836">
        <v>3</v>
      </c>
      <c r="D5" s="836">
        <v>4</v>
      </c>
      <c r="E5" s="836">
        <v>5</v>
      </c>
      <c r="F5" s="837">
        <v>6</v>
      </c>
      <c r="G5" s="837">
        <v>7</v>
      </c>
      <c r="H5" s="836" t="s">
        <v>34</v>
      </c>
    </row>
    <row r="6" spans="1:8" s="842" customFormat="1" ht="15" customHeight="1">
      <c r="A6" s="839" t="s">
        <v>15</v>
      </c>
      <c r="B6" s="840" t="s">
        <v>17</v>
      </c>
      <c r="C6" s="839" t="s">
        <v>27</v>
      </c>
      <c r="D6" s="841">
        <f>+D7+D10+D13+D16+D19+D22+D25</f>
        <v>0</v>
      </c>
      <c r="E6" s="841">
        <f>+E7+E10+E13+E16+E19+E22+E25</f>
        <v>0</v>
      </c>
      <c r="F6" s="841">
        <f>+F7+F10+F13+F16+F19+F22+F25</f>
        <v>0</v>
      </c>
      <c r="G6" s="841">
        <f>+G7+G10+G13+G16+G19+G22+G25</f>
        <v>0</v>
      </c>
      <c r="H6" s="841">
        <f>+H7+H10+H13+H16+H19+H22+H25</f>
        <v>0</v>
      </c>
    </row>
    <row r="7" spans="1:8" s="847" customFormat="1" ht="15" customHeight="1">
      <c r="A7" s="843">
        <v>1</v>
      </c>
      <c r="B7" s="843" t="s">
        <v>75</v>
      </c>
      <c r="C7" s="844" t="s">
        <v>27</v>
      </c>
      <c r="D7" s="846">
        <f>+SUM(D8:D9)</f>
        <v>0</v>
      </c>
      <c r="E7" s="846">
        <f>+SUM(E8:E9)</f>
        <v>0</v>
      </c>
      <c r="F7" s="846">
        <f>+SUM(F8:F9)</f>
        <v>0</v>
      </c>
      <c r="G7" s="846">
        <f>+SUM(G8:G9)</f>
        <v>0</v>
      </c>
      <c r="H7" s="846">
        <f>+SUM(H8:H9)</f>
        <v>0</v>
      </c>
    </row>
    <row r="8" spans="1:8" s="847" customFormat="1" ht="15" hidden="1" customHeight="1" outlineLevel="1">
      <c r="A8" s="843"/>
      <c r="B8" s="843"/>
      <c r="C8" s="844"/>
      <c r="D8" s="845"/>
      <c r="E8" s="845"/>
      <c r="F8" s="845"/>
      <c r="G8" s="845"/>
      <c r="H8" s="846"/>
    </row>
    <row r="9" spans="1:8" s="847" customFormat="1" ht="15" hidden="1" customHeight="1" outlineLevel="1">
      <c r="A9" s="843"/>
      <c r="B9" s="843" t="s">
        <v>35</v>
      </c>
      <c r="C9" s="844"/>
      <c r="D9" s="845"/>
      <c r="E9" s="845"/>
      <c r="F9" s="845"/>
      <c r="G9" s="845"/>
      <c r="H9" s="846"/>
    </row>
    <row r="10" spans="1:8" s="847" customFormat="1" ht="15" customHeight="1" collapsed="1">
      <c r="A10" s="843">
        <v>2</v>
      </c>
      <c r="B10" s="843" t="s">
        <v>26</v>
      </c>
      <c r="C10" s="844" t="s">
        <v>27</v>
      </c>
      <c r="D10" s="845">
        <f>SUM(D11:D12)</f>
        <v>0</v>
      </c>
      <c r="E10" s="845">
        <f>SUM(E11:E12)</f>
        <v>0</v>
      </c>
      <c r="F10" s="845">
        <f>SUM(F11:F12)</f>
        <v>0</v>
      </c>
      <c r="G10" s="845">
        <f>SUM(G11:G12)</f>
        <v>0</v>
      </c>
      <c r="H10" s="845">
        <f>SUM(H11:H12)</f>
        <v>0</v>
      </c>
    </row>
    <row r="11" spans="1:8" s="847" customFormat="1" ht="15" hidden="1" customHeight="1" outlineLevel="1">
      <c r="A11" s="843"/>
      <c r="B11" s="843"/>
      <c r="C11" s="844"/>
      <c r="D11" s="845"/>
      <c r="E11" s="845"/>
      <c r="F11" s="845"/>
      <c r="G11" s="845"/>
      <c r="H11" s="846">
        <f>+SUM(D11:G11)</f>
        <v>0</v>
      </c>
    </row>
    <row r="12" spans="1:8" s="847" customFormat="1" ht="15" hidden="1" customHeight="1" outlineLevel="1">
      <c r="A12" s="843"/>
      <c r="B12" s="843" t="s">
        <v>36</v>
      </c>
      <c r="C12" s="844"/>
      <c r="D12" s="845"/>
      <c r="E12" s="845"/>
      <c r="F12" s="845"/>
      <c r="G12" s="845"/>
      <c r="H12" s="846"/>
    </row>
    <row r="13" spans="1:8" s="847" customFormat="1" ht="13.5" customHeight="1" collapsed="1">
      <c r="A13" s="843">
        <v>3</v>
      </c>
      <c r="B13" s="843" t="s">
        <v>181</v>
      </c>
      <c r="C13" s="844" t="s">
        <v>27</v>
      </c>
      <c r="D13" s="845">
        <f>SUM(D14:D15)</f>
        <v>0</v>
      </c>
      <c r="E13" s="845">
        <f>SUM(E14:E15)</f>
        <v>0</v>
      </c>
      <c r="F13" s="845">
        <f>SUM(F14:F15)</f>
        <v>0</v>
      </c>
      <c r="G13" s="845">
        <f>SUM(G14:G15)</f>
        <v>0</v>
      </c>
      <c r="H13" s="845">
        <f>SUM(H14:H15)</f>
        <v>0</v>
      </c>
    </row>
    <row r="14" spans="1:8" s="847" customFormat="1" ht="15" hidden="1" customHeight="1">
      <c r="A14" s="843"/>
      <c r="B14" s="843"/>
      <c r="C14" s="844"/>
      <c r="D14" s="845"/>
      <c r="E14" s="845"/>
      <c r="F14" s="845"/>
      <c r="G14" s="845"/>
      <c r="H14" s="846"/>
    </row>
    <row r="15" spans="1:8" s="847" customFormat="1" ht="15" hidden="1" customHeight="1" outlineLevel="1">
      <c r="A15" s="843"/>
      <c r="B15" s="843" t="s">
        <v>36</v>
      </c>
      <c r="C15" s="844"/>
      <c r="D15" s="845"/>
      <c r="E15" s="845"/>
      <c r="F15" s="845"/>
      <c r="G15" s="845"/>
      <c r="H15" s="846"/>
    </row>
    <row r="16" spans="1:8" s="847" customFormat="1" ht="15" customHeight="1" collapsed="1">
      <c r="A16" s="843">
        <v>4</v>
      </c>
      <c r="B16" s="843" t="s">
        <v>182</v>
      </c>
      <c r="C16" s="844" t="s">
        <v>27</v>
      </c>
      <c r="D16" s="845">
        <f>SUM(D17:D18)</f>
        <v>0</v>
      </c>
      <c r="E16" s="845">
        <f>SUM(E17:E18)</f>
        <v>0</v>
      </c>
      <c r="F16" s="845">
        <f>SUM(F17:F18)</f>
        <v>0</v>
      </c>
      <c r="G16" s="845">
        <f>SUM(G17:G18)</f>
        <v>0</v>
      </c>
      <c r="H16" s="845">
        <f>SUM(H17:H18)</f>
        <v>0</v>
      </c>
    </row>
    <row r="17" spans="1:8" s="847" customFormat="1" ht="15" hidden="1" customHeight="1" outlineLevel="1">
      <c r="A17" s="843"/>
      <c r="B17" s="843"/>
      <c r="C17" s="844"/>
      <c r="D17" s="845"/>
      <c r="E17" s="845"/>
      <c r="F17" s="845"/>
      <c r="G17" s="845"/>
      <c r="H17" s="846"/>
    </row>
    <row r="18" spans="1:8" s="847" customFormat="1" ht="15" hidden="1" customHeight="1" outlineLevel="1">
      <c r="A18" s="843"/>
      <c r="B18" s="843" t="s">
        <v>36</v>
      </c>
      <c r="C18" s="844"/>
      <c r="D18" s="845"/>
      <c r="E18" s="845"/>
      <c r="F18" s="845"/>
      <c r="G18" s="845"/>
      <c r="H18" s="846"/>
    </row>
    <row r="19" spans="1:8" s="847" customFormat="1" ht="15" customHeight="1" collapsed="1">
      <c r="A19" s="843">
        <v>5</v>
      </c>
      <c r="B19" s="843" t="s">
        <v>23</v>
      </c>
      <c r="C19" s="844" t="s">
        <v>27</v>
      </c>
      <c r="D19" s="845">
        <f>SUM(D20:D21)</f>
        <v>0</v>
      </c>
      <c r="E19" s="845">
        <f>SUM(E20:E21)</f>
        <v>0</v>
      </c>
      <c r="F19" s="845">
        <f>SUM(F20:F21)</f>
        <v>0</v>
      </c>
      <c r="G19" s="845">
        <f>SUM(G20:G21)</f>
        <v>0</v>
      </c>
      <c r="H19" s="845">
        <f>SUM(H20:H21)</f>
        <v>0</v>
      </c>
    </row>
    <row r="20" spans="1:8" s="847" customFormat="1" ht="15" hidden="1" customHeight="1" outlineLevel="1">
      <c r="A20" s="843"/>
      <c r="B20" s="843"/>
      <c r="C20" s="844"/>
      <c r="D20" s="845"/>
      <c r="E20" s="845"/>
      <c r="F20" s="845"/>
      <c r="G20" s="845"/>
      <c r="H20" s="846"/>
    </row>
    <row r="21" spans="1:8" s="847" customFormat="1" ht="15" hidden="1" customHeight="1" outlineLevel="1">
      <c r="A21" s="843"/>
      <c r="B21" s="843" t="s">
        <v>37</v>
      </c>
      <c r="C21" s="844"/>
      <c r="D21" s="845"/>
      <c r="E21" s="845"/>
      <c r="F21" s="845"/>
      <c r="G21" s="845"/>
      <c r="H21" s="846"/>
    </row>
    <row r="22" spans="1:8" s="847" customFormat="1" ht="15" customHeight="1" collapsed="1">
      <c r="A22" s="843">
        <v>6</v>
      </c>
      <c r="B22" s="843" t="s">
        <v>25</v>
      </c>
      <c r="C22" s="844" t="s">
        <v>27</v>
      </c>
      <c r="D22" s="845">
        <f>+SUM(D23:D24)</f>
        <v>0</v>
      </c>
      <c r="E22" s="845">
        <f>+SUM(E23:E24)</f>
        <v>0</v>
      </c>
      <c r="F22" s="845">
        <f>+SUM(F23:F24)</f>
        <v>0</v>
      </c>
      <c r="G22" s="845">
        <f>+SUM(G23:G24)</f>
        <v>0</v>
      </c>
      <c r="H22" s="845">
        <f>+SUM(H23:H24)</f>
        <v>0</v>
      </c>
    </row>
    <row r="23" spans="1:8" s="847" customFormat="1" ht="15" hidden="1" customHeight="1">
      <c r="A23" s="843"/>
      <c r="B23" s="843"/>
      <c r="C23" s="844"/>
      <c r="D23" s="845"/>
      <c r="E23" s="845"/>
      <c r="F23" s="845"/>
      <c r="G23" s="845"/>
      <c r="H23" s="846"/>
    </row>
    <row r="24" spans="1:8" s="847" customFormat="1" ht="15" hidden="1" customHeight="1" outlineLevel="1">
      <c r="A24" s="843"/>
      <c r="B24" s="843" t="s">
        <v>36</v>
      </c>
      <c r="C24" s="844"/>
      <c r="D24" s="845"/>
      <c r="E24" s="845"/>
      <c r="F24" s="845"/>
      <c r="G24" s="845"/>
      <c r="H24" s="846"/>
    </row>
    <row r="25" spans="1:8" s="847" customFormat="1" ht="15" customHeight="1" collapsed="1">
      <c r="A25" s="843">
        <v>7</v>
      </c>
      <c r="B25" s="843" t="s">
        <v>39</v>
      </c>
      <c r="C25" s="844" t="s">
        <v>27</v>
      </c>
      <c r="D25" s="845"/>
      <c r="E25" s="845"/>
      <c r="F25" s="845"/>
      <c r="G25" s="845"/>
      <c r="H25" s="846"/>
    </row>
    <row r="26" spans="1:8" s="842" customFormat="1" ht="15" hidden="1" customHeight="1" outlineLevel="1">
      <c r="A26" s="840"/>
      <c r="B26" s="840"/>
      <c r="C26" s="839"/>
      <c r="D26" s="857"/>
      <c r="E26" s="857"/>
      <c r="F26" s="857"/>
      <c r="G26" s="857"/>
      <c r="H26" s="841"/>
    </row>
    <row r="27" spans="1:8" s="842" customFormat="1" ht="15" hidden="1" customHeight="1" outlineLevel="1">
      <c r="A27" s="840"/>
      <c r="B27" s="840" t="s">
        <v>36</v>
      </c>
      <c r="C27" s="839"/>
      <c r="D27" s="857"/>
      <c r="E27" s="857"/>
      <c r="F27" s="857"/>
      <c r="G27" s="857"/>
      <c r="H27" s="841"/>
    </row>
    <row r="28" spans="1:8" s="842" customFormat="1" ht="15" customHeight="1" collapsed="1">
      <c r="A28" s="839" t="s">
        <v>16</v>
      </c>
      <c r="B28" s="840" t="s">
        <v>18</v>
      </c>
      <c r="C28" s="839" t="s">
        <v>27</v>
      </c>
      <c r="D28" s="857">
        <f>SUM(D29:D33)</f>
        <v>0</v>
      </c>
      <c r="E28" s="857">
        <f>SUM(E29:E33)</f>
        <v>0</v>
      </c>
      <c r="F28" s="857">
        <f>SUM(F29:F33)</f>
        <v>0</v>
      </c>
      <c r="G28" s="857">
        <f>SUM(G29:G33)</f>
        <v>0</v>
      </c>
      <c r="H28" s="857">
        <f>SUM(H29:H33)</f>
        <v>0</v>
      </c>
    </row>
    <row r="29" spans="1:8" s="847" customFormat="1" ht="15" customHeight="1">
      <c r="A29" s="843">
        <v>1</v>
      </c>
      <c r="B29" s="843" t="s">
        <v>28</v>
      </c>
      <c r="C29" s="844"/>
      <c r="D29" s="845"/>
      <c r="E29" s="845"/>
      <c r="F29" s="845"/>
      <c r="G29" s="845"/>
      <c r="H29" s="846"/>
    </row>
    <row r="30" spans="1:8" s="847" customFormat="1" ht="15" customHeight="1">
      <c r="A30" s="843">
        <v>2</v>
      </c>
      <c r="B30" s="843" t="s">
        <v>29</v>
      </c>
      <c r="C30" s="844" t="s">
        <v>27</v>
      </c>
      <c r="D30" s="845"/>
      <c r="E30" s="845"/>
      <c r="F30" s="845"/>
      <c r="G30" s="845"/>
      <c r="H30" s="846">
        <f>+SUM(D30:G30)</f>
        <v>0</v>
      </c>
    </row>
    <row r="31" spans="1:8" s="847" customFormat="1" ht="15" customHeight="1">
      <c r="A31" s="843">
        <v>3</v>
      </c>
      <c r="B31" s="843" t="s">
        <v>30</v>
      </c>
      <c r="C31" s="844" t="s">
        <v>27</v>
      </c>
      <c r="D31" s="845"/>
      <c r="E31" s="845"/>
      <c r="F31" s="845"/>
      <c r="G31" s="845"/>
      <c r="H31" s="846">
        <f>+SUM(D31:G31)</f>
        <v>0</v>
      </c>
    </row>
    <row r="32" spans="1:8" s="847" customFormat="1" ht="15" customHeight="1" outlineLevel="1">
      <c r="A32" s="848">
        <v>4</v>
      </c>
      <c r="B32" s="848" t="s">
        <v>188</v>
      </c>
      <c r="C32" s="850" t="s">
        <v>27</v>
      </c>
      <c r="D32" s="845"/>
      <c r="E32" s="851"/>
      <c r="F32" s="851"/>
      <c r="G32" s="851"/>
      <c r="H32" s="846">
        <f>+SUM(D32:G32)</f>
        <v>0</v>
      </c>
    </row>
    <row r="33" spans="1:8" s="847" customFormat="1" ht="15" customHeight="1" outlineLevel="1">
      <c r="A33" s="848"/>
      <c r="B33" s="848" t="s">
        <v>35</v>
      </c>
      <c r="C33" s="850"/>
      <c r="D33" s="851"/>
      <c r="E33" s="851"/>
      <c r="F33" s="851"/>
      <c r="G33" s="851"/>
      <c r="H33" s="858"/>
    </row>
    <row r="34" spans="1:8" s="842" customFormat="1" ht="15" customHeight="1">
      <c r="A34" s="852" t="s">
        <v>115</v>
      </c>
      <c r="B34" s="853" t="s">
        <v>193</v>
      </c>
      <c r="C34" s="852"/>
      <c r="D34" s="854">
        <f>+SUM(D35:D38)</f>
        <v>0</v>
      </c>
      <c r="E34" s="854">
        <f>+SUM(E35:E38)</f>
        <v>0</v>
      </c>
      <c r="F34" s="854">
        <f>+SUM(F35:F38)</f>
        <v>0</v>
      </c>
      <c r="G34" s="854">
        <f>+SUM(G35:G38)</f>
        <v>0</v>
      </c>
      <c r="H34" s="854">
        <f>+SUM(H35:H38)</f>
        <v>0</v>
      </c>
    </row>
    <row r="35" spans="1:8" s="847" customFormat="1" ht="15" hidden="1" customHeight="1">
      <c r="A35" s="848">
        <v>1</v>
      </c>
      <c r="B35" s="848" t="s">
        <v>75</v>
      </c>
      <c r="C35" s="850" t="s">
        <v>27</v>
      </c>
      <c r="D35" s="855"/>
      <c r="E35" s="851"/>
      <c r="F35" s="851"/>
      <c r="G35" s="851"/>
      <c r="H35" s="856">
        <f>+SUM(D35:G35)</f>
        <v>0</v>
      </c>
    </row>
    <row r="36" spans="1:8" s="847" customFormat="1" ht="15" hidden="1" customHeight="1">
      <c r="A36" s="848">
        <v>2</v>
      </c>
      <c r="B36" s="848" t="s">
        <v>184</v>
      </c>
      <c r="C36" s="850" t="s">
        <v>27</v>
      </c>
      <c r="D36" s="855"/>
      <c r="E36" s="851"/>
      <c r="F36" s="851"/>
      <c r="G36" s="851"/>
      <c r="H36" s="856">
        <f>+SUM(D36:G36)</f>
        <v>0</v>
      </c>
    </row>
    <row r="37" spans="1:8" s="847" customFormat="1" ht="15" hidden="1" customHeight="1">
      <c r="A37" s="848">
        <v>3</v>
      </c>
      <c r="B37" s="848" t="s">
        <v>25</v>
      </c>
      <c r="C37" s="850" t="s">
        <v>27</v>
      </c>
      <c r="D37" s="855"/>
      <c r="E37" s="851"/>
      <c r="F37" s="851"/>
      <c r="G37" s="851"/>
      <c r="H37" s="856">
        <f>+SUM(D37:G37)</f>
        <v>0</v>
      </c>
    </row>
    <row r="38" spans="1:8" s="847" customFormat="1" ht="15" hidden="1" customHeight="1" outlineLevel="1">
      <c r="A38" s="848"/>
      <c r="B38" s="849"/>
      <c r="C38" s="850"/>
      <c r="D38" s="845"/>
      <c r="E38" s="851"/>
      <c r="F38" s="851"/>
      <c r="G38" s="851"/>
      <c r="H38" s="846"/>
    </row>
    <row r="39" spans="1:8" s="842" customFormat="1" ht="15" customHeight="1" outlineLevel="1">
      <c r="A39" s="839" t="s">
        <v>63</v>
      </c>
      <c r="B39" s="840" t="s">
        <v>33</v>
      </c>
      <c r="C39" s="839"/>
      <c r="D39" s="857"/>
      <c r="E39" s="857"/>
      <c r="F39" s="857"/>
      <c r="G39" s="857"/>
      <c r="H39" s="841"/>
    </row>
    <row r="40" spans="1:8" s="847" customFormat="1" ht="15" customHeight="1" outlineLevel="1">
      <c r="A40" s="843"/>
      <c r="B40" s="843" t="s">
        <v>19</v>
      </c>
      <c r="C40" s="844" t="s">
        <v>32</v>
      </c>
      <c r="D40" s="845"/>
      <c r="E40" s="845"/>
      <c r="F40" s="845"/>
      <c r="G40" s="845"/>
      <c r="H40" s="856">
        <f>+SUM(D40:G40)</f>
        <v>0</v>
      </c>
    </row>
    <row r="41" spans="1:8" s="847" customFormat="1" ht="15" customHeight="1" outlineLevel="1">
      <c r="A41" s="843"/>
      <c r="B41" s="843" t="s">
        <v>20</v>
      </c>
      <c r="C41" s="844" t="s">
        <v>31</v>
      </c>
      <c r="D41" s="845"/>
      <c r="E41" s="845"/>
      <c r="F41" s="845"/>
      <c r="G41" s="845"/>
      <c r="H41" s="856">
        <f>+SUM(D41:G41)</f>
        <v>0</v>
      </c>
    </row>
    <row r="42" spans="1:8" s="847" customFormat="1" ht="15" customHeight="1" outlineLevel="1">
      <c r="A42" s="848"/>
      <c r="B42" s="849"/>
      <c r="C42" s="850"/>
      <c r="D42" s="851"/>
      <c r="E42" s="851"/>
      <c r="F42" s="851"/>
      <c r="G42" s="851"/>
      <c r="H42" s="858"/>
    </row>
    <row r="43" spans="1:8" s="847" customFormat="1" ht="15" customHeight="1">
      <c r="A43" s="859"/>
      <c r="B43" s="1067" t="s">
        <v>194</v>
      </c>
      <c r="C43" s="860"/>
      <c r="D43" s="1068">
        <f>D6+D28+D34</f>
        <v>0</v>
      </c>
      <c r="E43" s="1068">
        <f>E6+E28+E34</f>
        <v>0</v>
      </c>
      <c r="F43" s="1068">
        <f>F6+F28+F34</f>
        <v>0</v>
      </c>
      <c r="G43" s="1068">
        <f>G6+G28+G34</f>
        <v>0</v>
      </c>
      <c r="H43" s="1068">
        <f>H6+H28+H34</f>
        <v>0</v>
      </c>
    </row>
    <row r="45" spans="1:8" s="842" customFormat="1" ht="15.75" customHeight="1">
      <c r="A45" s="861" t="s">
        <v>490</v>
      </c>
      <c r="C45" s="862"/>
      <c r="D45" s="863" t="s">
        <v>491</v>
      </c>
      <c r="G45" s="520" t="s">
        <v>488</v>
      </c>
    </row>
  </sheetData>
  <phoneticPr fontId="258" type="noConversion"/>
  <pageMargins left="0.42" right="0.25" top="0.8" bottom="0.5" header="0.27" footer="0.25"/>
  <pageSetup paperSize="9" orientation="portrait" r:id="rId1"/>
  <headerFooter alignWithMargins="0">
    <oddFooter>&amp;L&amp;10BM710-04.6
Ban hành lần: 01&amp;R&amp;10&amp;P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53"/>
  <sheetViews>
    <sheetView showZeros="0" workbookViewId="0">
      <selection activeCell="D12" sqref="D12"/>
    </sheetView>
  </sheetViews>
  <sheetFormatPr defaultRowHeight="15.75"/>
  <cols>
    <col min="1" max="1" width="5.5" customWidth="1"/>
    <col min="2" max="2" width="5.375" customWidth="1"/>
    <col min="3" max="3" width="5.75" customWidth="1"/>
    <col min="4" max="4" width="32.125" customWidth="1"/>
    <col min="5" max="5" width="7" customWidth="1"/>
    <col min="6" max="6" width="8.125" customWidth="1"/>
    <col min="7" max="7" width="10" style="282" customWidth="1"/>
    <col min="8" max="8" width="7.125" customWidth="1"/>
    <col min="9" max="9" width="9.25" customWidth="1"/>
    <col min="10" max="10" width="11.25" customWidth="1"/>
    <col min="11" max="11" width="9.25" customWidth="1"/>
    <col min="12" max="12" width="9.5" customWidth="1"/>
    <col min="13" max="13" width="11.25" customWidth="1"/>
  </cols>
  <sheetData>
    <row r="1" spans="1:13" ht="20.25">
      <c r="A1" s="1396" t="s">
        <v>195</v>
      </c>
      <c r="B1" s="1396"/>
      <c r="C1" s="1396"/>
      <c r="D1" s="1396"/>
      <c r="E1" s="1396"/>
      <c r="F1" s="1396"/>
      <c r="G1" s="1396"/>
      <c r="H1" s="1396"/>
      <c r="I1" s="1396"/>
      <c r="J1" s="1396"/>
      <c r="K1" s="1396"/>
      <c r="L1" s="1396"/>
      <c r="M1" s="1396"/>
    </row>
    <row r="2" spans="1:13" ht="15" customHeight="1">
      <c r="A2" s="1397" t="s">
        <v>403</v>
      </c>
      <c r="B2" s="1397"/>
      <c r="C2" s="1397"/>
      <c r="D2" s="1397"/>
      <c r="E2" s="1397"/>
      <c r="F2" s="1397"/>
      <c r="G2" s="1397"/>
      <c r="H2" s="1397"/>
      <c r="I2" s="1397"/>
      <c r="J2" s="1397"/>
      <c r="K2" s="1397"/>
      <c r="L2" s="1397"/>
      <c r="M2" s="1397"/>
    </row>
    <row r="3" spans="1:13" ht="13.5" customHeight="1">
      <c r="A3" s="1398" t="s">
        <v>400</v>
      </c>
      <c r="B3" s="1398"/>
      <c r="C3" s="1398"/>
      <c r="D3" s="1398"/>
      <c r="E3" s="1398"/>
      <c r="F3" s="1398"/>
      <c r="G3" s="1398"/>
      <c r="H3" s="1398"/>
      <c r="I3" s="1398"/>
      <c r="J3" s="1398"/>
      <c r="K3" s="1398"/>
      <c r="L3" s="1398"/>
      <c r="M3" s="1398"/>
    </row>
    <row r="4" spans="1:13" ht="14.25" customHeight="1">
      <c r="A4" s="199"/>
      <c r="B4" s="199"/>
      <c r="C4" s="199"/>
      <c r="D4" s="199"/>
      <c r="E4" s="199"/>
      <c r="F4" s="199"/>
      <c r="G4" s="303"/>
      <c r="H4" s="199"/>
      <c r="I4" s="199"/>
      <c r="J4" s="200"/>
      <c r="L4" s="459"/>
      <c r="M4" s="199"/>
    </row>
    <row r="5" spans="1:13" s="263" customFormat="1" ht="15.75" customHeight="1">
      <c r="A5" s="261" t="s">
        <v>10</v>
      </c>
      <c r="B5" s="1399" t="s">
        <v>41</v>
      </c>
      <c r="C5" s="1400"/>
      <c r="D5" s="1401" t="s">
        <v>44</v>
      </c>
      <c r="E5" s="1401" t="s">
        <v>12</v>
      </c>
      <c r="F5" s="1394" t="s">
        <v>45</v>
      </c>
      <c r="G5" s="1403" t="s">
        <v>46</v>
      </c>
      <c r="H5" s="1404"/>
      <c r="I5" s="1394" t="s">
        <v>49</v>
      </c>
      <c r="J5" s="1403" t="s">
        <v>50</v>
      </c>
      <c r="K5" s="1405"/>
      <c r="L5" s="1404"/>
      <c r="M5" s="1394" t="s">
        <v>54</v>
      </c>
    </row>
    <row r="6" spans="1:13" s="263" customFormat="1" ht="30" customHeight="1">
      <c r="A6" s="262"/>
      <c r="B6" s="264" t="s">
        <v>42</v>
      </c>
      <c r="C6" s="264" t="s">
        <v>43</v>
      </c>
      <c r="D6" s="1402"/>
      <c r="E6" s="1402"/>
      <c r="F6" s="1395"/>
      <c r="G6" s="304" t="s">
        <v>48</v>
      </c>
      <c r="H6" s="201" t="s">
        <v>47</v>
      </c>
      <c r="I6" s="1395"/>
      <c r="J6" s="201" t="s">
        <v>51</v>
      </c>
      <c r="K6" s="201" t="s">
        <v>52</v>
      </c>
      <c r="L6" s="201" t="s">
        <v>190</v>
      </c>
      <c r="M6" s="1395"/>
    </row>
    <row r="7" spans="1:13" s="165" customFormat="1" ht="12.75">
      <c r="A7" s="203" t="s">
        <v>183</v>
      </c>
      <c r="B7" s="204"/>
      <c r="C7" s="204"/>
      <c r="D7" s="204" t="s">
        <v>178</v>
      </c>
      <c r="E7" s="204"/>
      <c r="F7" s="256"/>
      <c r="G7" s="306"/>
      <c r="H7" s="204"/>
      <c r="I7" s="257">
        <f>+I8+I15+I18+I23+I36+I39</f>
        <v>0</v>
      </c>
      <c r="J7" s="257">
        <f>+J8+J15+J18+J23+J36+J39</f>
        <v>0</v>
      </c>
      <c r="K7" s="257">
        <f>+K8+K15+K18+K23+K36+K39</f>
        <v>0</v>
      </c>
      <c r="L7" s="257">
        <f>+L8+L15+L18+L23+L36+L39</f>
        <v>0</v>
      </c>
      <c r="M7" s="256"/>
    </row>
    <row r="8" spans="1:13" s="156" customFormat="1" ht="12.75">
      <c r="A8" s="245" t="s">
        <v>15</v>
      </c>
      <c r="B8" s="205"/>
      <c r="C8" s="205"/>
      <c r="D8" s="205" t="s">
        <v>77</v>
      </c>
      <c r="E8" s="205"/>
      <c r="F8" s="207">
        <f>F9+F12</f>
        <v>0</v>
      </c>
      <c r="G8" s="307"/>
      <c r="H8" s="205"/>
      <c r="I8" s="207">
        <f>I9+I12</f>
        <v>0</v>
      </c>
      <c r="J8" s="207">
        <f>J9+J12</f>
        <v>0</v>
      </c>
      <c r="K8" s="207">
        <f>K9+K12</f>
        <v>0</v>
      </c>
      <c r="L8" s="207">
        <f>L9+L12</f>
        <v>0</v>
      </c>
      <c r="M8" s="206"/>
    </row>
    <row r="9" spans="1:13" s="156" customFormat="1" ht="12.75">
      <c r="A9" s="267">
        <v>1</v>
      </c>
      <c r="B9" s="208"/>
      <c r="C9" s="208"/>
      <c r="D9" s="208" t="s">
        <v>197</v>
      </c>
      <c r="E9" s="208"/>
      <c r="F9" s="210">
        <f>SUM(F10:F11)</f>
        <v>0</v>
      </c>
      <c r="G9" s="308"/>
      <c r="H9" s="208"/>
      <c r="I9" s="210">
        <f>SUM(I10:I11)</f>
        <v>0</v>
      </c>
      <c r="J9" s="210">
        <f>SUM(J10:J11)</f>
        <v>0</v>
      </c>
      <c r="K9" s="210">
        <f>SUM(K10:K11)</f>
        <v>0</v>
      </c>
      <c r="L9" s="210">
        <f>SUM(L10:L11)</f>
        <v>0</v>
      </c>
      <c r="M9" s="209"/>
    </row>
    <row r="10" spans="1:13" s="156" customFormat="1" ht="12.75" hidden="1">
      <c r="A10" s="224"/>
      <c r="B10" s="224"/>
      <c r="C10" s="224"/>
      <c r="D10" s="211"/>
      <c r="E10" s="211"/>
      <c r="F10" s="212"/>
      <c r="G10" s="305"/>
      <c r="H10" s="211"/>
      <c r="I10" s="214"/>
      <c r="J10" s="214"/>
      <c r="K10" s="214"/>
      <c r="L10" s="214"/>
      <c r="M10" s="202"/>
    </row>
    <row r="11" spans="1:13" s="156" customFormat="1" ht="12.75" hidden="1">
      <c r="A11" s="481"/>
      <c r="B11" s="230"/>
      <c r="C11" s="231"/>
      <c r="D11" s="461" t="s">
        <v>35</v>
      </c>
      <c r="E11" s="232"/>
      <c r="F11" s="215"/>
      <c r="G11" s="309"/>
      <c r="H11" s="233"/>
      <c r="I11" s="462"/>
      <c r="J11" s="462"/>
      <c r="K11" s="462"/>
      <c r="L11" s="462"/>
      <c r="M11" s="216"/>
    </row>
    <row r="12" spans="1:13" s="156" customFormat="1" ht="12" customHeight="1">
      <c r="A12" s="267">
        <v>2</v>
      </c>
      <c r="B12" s="208"/>
      <c r="C12" s="208"/>
      <c r="D12" s="208" t="s">
        <v>21</v>
      </c>
      <c r="E12" s="239"/>
      <c r="F12" s="210">
        <f>SUM(F13:F14)</f>
        <v>0</v>
      </c>
      <c r="G12" s="310"/>
      <c r="H12" s="227"/>
      <c r="I12" s="210">
        <f>SUM(I13:I14)</f>
        <v>0</v>
      </c>
      <c r="J12" s="210">
        <f>SUM(J13:J14)</f>
        <v>0</v>
      </c>
      <c r="K12" s="210">
        <f>SUM(K13:K14)</f>
        <v>0</v>
      </c>
      <c r="L12" s="210">
        <f>SUM(L13:L14)</f>
        <v>0</v>
      </c>
      <c r="M12" s="202"/>
    </row>
    <row r="13" spans="1:13" s="156" customFormat="1" ht="12" hidden="1" customHeight="1">
      <c r="A13" s="219"/>
      <c r="B13" s="240"/>
      <c r="C13" s="241"/>
      <c r="D13" s="236"/>
      <c r="E13" s="239"/>
      <c r="F13" s="212"/>
      <c r="G13" s="311"/>
      <c r="H13" s="227"/>
      <c r="I13" s="214"/>
      <c r="J13" s="214"/>
      <c r="K13" s="214"/>
      <c r="L13" s="214"/>
      <c r="M13" s="202"/>
    </row>
    <row r="14" spans="1:13" s="156" customFormat="1" ht="12.75" hidden="1">
      <c r="A14" s="219"/>
      <c r="B14" s="228"/>
      <c r="C14" s="220"/>
      <c r="D14" s="229" t="s">
        <v>35</v>
      </c>
      <c r="E14" s="219"/>
      <c r="F14" s="202"/>
      <c r="G14" s="305"/>
      <c r="H14" s="213"/>
      <c r="I14" s="214"/>
      <c r="J14" s="214"/>
      <c r="K14" s="214"/>
      <c r="L14" s="214"/>
      <c r="M14" s="202"/>
    </row>
    <row r="15" spans="1:13" s="156" customFormat="1" ht="12.75">
      <c r="A15" s="245" t="s">
        <v>16</v>
      </c>
      <c r="B15" s="245"/>
      <c r="C15" s="245"/>
      <c r="D15" s="205" t="s">
        <v>85</v>
      </c>
      <c r="E15" s="205"/>
      <c r="F15" s="206"/>
      <c r="G15" s="307"/>
      <c r="H15" s="205"/>
      <c r="I15" s="207">
        <f>SUM(I16:I17)</f>
        <v>0</v>
      </c>
      <c r="J15" s="207">
        <f>SUM(J16:J17)</f>
        <v>0</v>
      </c>
      <c r="K15" s="207">
        <f>SUM(K16:K17)</f>
        <v>0</v>
      </c>
      <c r="L15" s="207">
        <f>SUM(L16:L17)</f>
        <v>0</v>
      </c>
      <c r="M15" s="206"/>
    </row>
    <row r="16" spans="1:13" s="156" customFormat="1" ht="12.75" hidden="1">
      <c r="A16" s="219"/>
      <c r="B16" s="219"/>
      <c r="C16" s="219"/>
      <c r="D16" s="221"/>
      <c r="E16" s="221"/>
      <c r="F16" s="202"/>
      <c r="G16" s="305"/>
      <c r="H16" s="221"/>
      <c r="I16" s="214"/>
      <c r="J16" s="214"/>
      <c r="K16" s="214"/>
      <c r="L16" s="214"/>
      <c r="M16" s="202"/>
    </row>
    <row r="17" spans="1:13" s="156" customFormat="1" ht="12.75" hidden="1">
      <c r="A17" s="219"/>
      <c r="B17" s="219"/>
      <c r="C17" s="219"/>
      <c r="D17" s="221" t="s">
        <v>35</v>
      </c>
      <c r="E17" s="221"/>
      <c r="F17" s="202"/>
      <c r="G17" s="305"/>
      <c r="H17" s="221"/>
      <c r="I17" s="214"/>
      <c r="J17" s="214"/>
      <c r="K17" s="214"/>
      <c r="L17" s="214"/>
      <c r="M17" s="202"/>
    </row>
    <row r="18" spans="1:13" s="156" customFormat="1" ht="12.75">
      <c r="A18" s="245" t="s">
        <v>115</v>
      </c>
      <c r="B18" s="245"/>
      <c r="C18" s="245"/>
      <c r="D18" s="205" t="s">
        <v>57</v>
      </c>
      <c r="E18" s="205"/>
      <c r="F18" s="246"/>
      <c r="G18" s="305"/>
      <c r="H18" s="205"/>
      <c r="I18" s="470">
        <f>I19+I21</f>
        <v>0</v>
      </c>
      <c r="J18" s="470">
        <f>J19+J21</f>
        <v>0</v>
      </c>
      <c r="K18" s="470">
        <f>K19+K21</f>
        <v>0</v>
      </c>
      <c r="L18" s="470">
        <f>L19+L21</f>
        <v>0</v>
      </c>
      <c r="M18" s="246"/>
    </row>
    <row r="19" spans="1:13" s="155" customFormat="1" ht="12.75" hidden="1">
      <c r="A19" s="466">
        <v>1</v>
      </c>
      <c r="B19" s="466"/>
      <c r="C19" s="466"/>
      <c r="D19" s="465" t="s">
        <v>80</v>
      </c>
      <c r="E19" s="465"/>
      <c r="F19" s="467"/>
      <c r="G19" s="468"/>
      <c r="H19" s="465"/>
      <c r="I19" s="469"/>
      <c r="J19" s="469"/>
      <c r="K19" s="469"/>
      <c r="L19" s="469"/>
      <c r="M19" s="467"/>
    </row>
    <row r="20" spans="1:13" s="156" customFormat="1" ht="12.75" hidden="1">
      <c r="A20" s="245"/>
      <c r="B20" s="245"/>
      <c r="C20" s="245"/>
      <c r="D20" s="205"/>
      <c r="E20" s="205"/>
      <c r="F20" s="246"/>
      <c r="G20" s="305"/>
      <c r="H20" s="205"/>
      <c r="I20" s="247"/>
      <c r="J20" s="247"/>
      <c r="K20" s="247"/>
      <c r="L20" s="247"/>
      <c r="M20" s="246"/>
    </row>
    <row r="21" spans="1:13" s="156" customFormat="1" ht="12.75" hidden="1">
      <c r="A21" s="267">
        <v>2</v>
      </c>
      <c r="B21" s="240"/>
      <c r="C21" s="248"/>
      <c r="D21" s="464" t="s">
        <v>24</v>
      </c>
      <c r="E21" s="243"/>
      <c r="F21" s="202"/>
      <c r="G21" s="305"/>
      <c r="H21" s="244"/>
      <c r="I21" s="214"/>
      <c r="J21" s="214"/>
      <c r="K21" s="214"/>
      <c r="L21" s="214"/>
      <c r="M21" s="202"/>
    </row>
    <row r="22" spans="1:13" s="156" customFormat="1" ht="12.75" hidden="1">
      <c r="A22" s="482"/>
      <c r="B22" s="225"/>
      <c r="C22" s="248"/>
      <c r="D22" s="242"/>
      <c r="E22" s="249"/>
      <c r="F22" s="202"/>
      <c r="G22" s="305"/>
      <c r="H22" s="244"/>
      <c r="I22" s="214"/>
      <c r="J22" s="214"/>
      <c r="K22" s="214"/>
      <c r="L22" s="214"/>
      <c r="M22" s="202"/>
    </row>
    <row r="23" spans="1:13" s="156" customFormat="1" ht="12.75">
      <c r="A23" s="245" t="s">
        <v>122</v>
      </c>
      <c r="B23" s="245"/>
      <c r="C23" s="245"/>
      <c r="D23" s="205" t="s">
        <v>180</v>
      </c>
      <c r="E23" s="205"/>
      <c r="F23" s="246"/>
      <c r="G23" s="305"/>
      <c r="H23" s="205"/>
      <c r="I23" s="207">
        <f>+I24+I27+I30+I33</f>
        <v>0</v>
      </c>
      <c r="J23" s="207">
        <f>+J24+J27+J30+J33</f>
        <v>0</v>
      </c>
      <c r="K23" s="207">
        <f>+K24+K27+K30+K33</f>
        <v>0</v>
      </c>
      <c r="L23" s="207">
        <f>+L24+L27+L30+L33</f>
        <v>0</v>
      </c>
      <c r="M23" s="246"/>
    </row>
    <row r="24" spans="1:13" s="156" customFormat="1" ht="15.75" hidden="1" customHeight="1">
      <c r="A24" s="222">
        <v>1</v>
      </c>
      <c r="B24" s="222"/>
      <c r="C24" s="222"/>
      <c r="D24" s="223" t="s">
        <v>79</v>
      </c>
      <c r="E24" s="223"/>
      <c r="F24" s="202"/>
      <c r="G24" s="305"/>
      <c r="H24" s="223"/>
      <c r="I24" s="210">
        <f>SUM(I25:I26)</f>
        <v>0</v>
      </c>
      <c r="J24" s="210">
        <f>SUM(J25:J26)</f>
        <v>0</v>
      </c>
      <c r="K24" s="210">
        <f>SUM(K25:K26)</f>
        <v>0</v>
      </c>
      <c r="L24" s="210">
        <f>SUM(L25:L26)</f>
        <v>0</v>
      </c>
      <c r="M24" s="202"/>
    </row>
    <row r="25" spans="1:13" s="156" customFormat="1" ht="15.75" hidden="1" customHeight="1">
      <c r="A25" s="224"/>
      <c r="B25" s="224"/>
      <c r="C25" s="224"/>
      <c r="D25" s="211"/>
      <c r="E25" s="211"/>
      <c r="F25" s="202"/>
      <c r="G25" s="305"/>
      <c r="H25" s="211"/>
      <c r="I25" s="210"/>
      <c r="J25" s="210"/>
      <c r="K25" s="210"/>
      <c r="L25" s="210"/>
      <c r="M25" s="202"/>
    </row>
    <row r="26" spans="1:13" s="156" customFormat="1" ht="12.75" hidden="1">
      <c r="A26" s="219"/>
      <c r="B26" s="219"/>
      <c r="C26" s="219"/>
      <c r="D26" s="221" t="s">
        <v>35</v>
      </c>
      <c r="E26" s="221"/>
      <c r="F26" s="202"/>
      <c r="G26" s="305"/>
      <c r="H26" s="221"/>
      <c r="I26" s="214"/>
      <c r="J26" s="214"/>
      <c r="K26" s="214"/>
      <c r="L26" s="214"/>
      <c r="M26" s="202"/>
    </row>
    <row r="27" spans="1:13" s="156" customFormat="1" ht="12.75" hidden="1">
      <c r="A27" s="222">
        <v>2</v>
      </c>
      <c r="B27" s="222"/>
      <c r="C27" s="222"/>
      <c r="D27" s="223" t="s">
        <v>80</v>
      </c>
      <c r="E27" s="223"/>
      <c r="F27" s="209"/>
      <c r="G27" s="308"/>
      <c r="H27" s="223"/>
      <c r="I27" s="210">
        <f>SUM(I28:I29)</f>
        <v>0</v>
      </c>
      <c r="J27" s="210">
        <f>SUM(J28:J29)</f>
        <v>0</v>
      </c>
      <c r="K27" s="210">
        <f>SUM(K28:K29)</f>
        <v>0</v>
      </c>
      <c r="L27" s="210">
        <f>SUM(L28:L29)</f>
        <v>0</v>
      </c>
      <c r="M27" s="209"/>
    </row>
    <row r="28" spans="1:13" s="156" customFormat="1" ht="12.75" hidden="1">
      <c r="A28" s="219"/>
      <c r="B28" s="234"/>
      <c r="C28" s="235"/>
      <c r="D28" s="217"/>
      <c r="E28" s="237"/>
      <c r="F28" s="202"/>
      <c r="G28" s="305"/>
      <c r="H28" s="213"/>
      <c r="I28" s="214"/>
      <c r="J28" s="214"/>
      <c r="K28" s="214"/>
      <c r="L28" s="214"/>
      <c r="M28" s="202"/>
    </row>
    <row r="29" spans="1:13" s="156" customFormat="1" ht="12.75" hidden="1">
      <c r="A29" s="219"/>
      <c r="B29" s="219"/>
      <c r="C29" s="219"/>
      <c r="D29" s="226" t="s">
        <v>36</v>
      </c>
      <c r="E29" s="218"/>
      <c r="F29" s="202"/>
      <c r="G29" s="305"/>
      <c r="H29" s="5"/>
      <c r="I29" s="214"/>
      <c r="J29" s="214"/>
      <c r="K29" s="214"/>
      <c r="L29" s="214"/>
      <c r="M29" s="202"/>
    </row>
    <row r="30" spans="1:13" s="156" customFormat="1" ht="12.75" hidden="1">
      <c r="A30" s="222">
        <v>3</v>
      </c>
      <c r="B30" s="222"/>
      <c r="C30" s="222"/>
      <c r="D30" s="223" t="s">
        <v>24</v>
      </c>
      <c r="E30" s="223"/>
      <c r="F30" s="209"/>
      <c r="G30" s="308"/>
      <c r="H30" s="223"/>
      <c r="I30" s="210">
        <f>SUM(I31:I32)</f>
        <v>0</v>
      </c>
      <c r="J30" s="210">
        <f>SUM(J31:J32)</f>
        <v>0</v>
      </c>
      <c r="K30" s="210">
        <f>SUM(K31:K32)</f>
        <v>0</v>
      </c>
      <c r="L30" s="210">
        <f>SUM(L31:L32)</f>
        <v>0</v>
      </c>
      <c r="M30" s="209"/>
    </row>
    <row r="31" spans="1:13" s="156" customFormat="1" ht="12.75" hidden="1">
      <c r="A31" s="219"/>
      <c r="B31" s="234"/>
      <c r="C31" s="235"/>
      <c r="D31" s="217"/>
      <c r="E31" s="237"/>
      <c r="F31" s="202"/>
      <c r="G31" s="305"/>
      <c r="H31" s="213"/>
      <c r="I31" s="214"/>
      <c r="J31" s="214"/>
      <c r="K31" s="214"/>
      <c r="L31" s="214"/>
      <c r="M31" s="202"/>
    </row>
    <row r="32" spans="1:13" s="156" customFormat="1" ht="12.75" hidden="1">
      <c r="A32" s="219"/>
      <c r="B32" s="219"/>
      <c r="C32" s="219"/>
      <c r="D32" s="226" t="s">
        <v>36</v>
      </c>
      <c r="E32" s="218"/>
      <c r="F32" s="202"/>
      <c r="G32" s="305"/>
      <c r="H32" s="5"/>
      <c r="I32" s="214"/>
      <c r="J32" s="214"/>
      <c r="K32" s="214"/>
      <c r="L32" s="214"/>
      <c r="M32" s="202"/>
    </row>
    <row r="33" spans="1:13" s="156" customFormat="1" ht="12.75" hidden="1">
      <c r="A33" s="222">
        <v>4</v>
      </c>
      <c r="B33" s="222"/>
      <c r="C33" s="222"/>
      <c r="D33" s="223" t="s">
        <v>185</v>
      </c>
      <c r="E33" s="223"/>
      <c r="F33" s="209"/>
      <c r="G33" s="308"/>
      <c r="H33" s="223"/>
      <c r="I33" s="210">
        <f>SUM(I34:I35)</f>
        <v>0</v>
      </c>
      <c r="J33" s="210">
        <f>SUM(J34:J35)</f>
        <v>0</v>
      </c>
      <c r="K33" s="210">
        <f>SUM(K34:K35)</f>
        <v>0</v>
      </c>
      <c r="L33" s="210">
        <f>SUM(L34:L35)</f>
        <v>0</v>
      </c>
      <c r="M33" s="209"/>
    </row>
    <row r="34" spans="1:13" s="156" customFormat="1" ht="12.75" hidden="1">
      <c r="A34" s="219"/>
      <c r="B34" s="234"/>
      <c r="C34" s="235"/>
      <c r="D34" s="217"/>
      <c r="E34" s="237"/>
      <c r="F34" s="202"/>
      <c r="G34" s="305"/>
      <c r="H34" s="213"/>
      <c r="I34" s="214"/>
      <c r="J34" s="214"/>
      <c r="K34" s="214"/>
      <c r="L34" s="214"/>
      <c r="M34" s="202"/>
    </row>
    <row r="35" spans="1:13" s="156" customFormat="1" ht="12.75" hidden="1">
      <c r="A35" s="219"/>
      <c r="B35" s="219"/>
      <c r="C35" s="219"/>
      <c r="D35" s="226" t="s">
        <v>36</v>
      </c>
      <c r="E35" s="218"/>
      <c r="F35" s="202"/>
      <c r="G35" s="305"/>
      <c r="H35" s="5"/>
      <c r="I35" s="214"/>
      <c r="J35" s="214"/>
      <c r="K35" s="214"/>
      <c r="L35" s="214"/>
      <c r="M35" s="202"/>
    </row>
    <row r="36" spans="1:13" s="156" customFormat="1" ht="12.75">
      <c r="A36" s="245" t="s">
        <v>152</v>
      </c>
      <c r="B36" s="245"/>
      <c r="C36" s="245"/>
      <c r="D36" s="205" t="s">
        <v>58</v>
      </c>
      <c r="E36" s="205"/>
      <c r="F36" s="250"/>
      <c r="G36" s="312"/>
      <c r="H36" s="205"/>
      <c r="I36" s="207">
        <f>SUM(I37:I38)</f>
        <v>0</v>
      </c>
      <c r="J36" s="207">
        <f>SUM(J37:J38)</f>
        <v>0</v>
      </c>
      <c r="K36" s="207">
        <f>SUM(K37:K38)</f>
        <v>0</v>
      </c>
      <c r="L36" s="207">
        <f>SUM(L37:L38)</f>
        <v>0</v>
      </c>
      <c r="M36" s="250"/>
    </row>
    <row r="37" spans="1:13" s="156" customFormat="1" ht="12.75" hidden="1">
      <c r="A37" s="224"/>
      <c r="B37" s="224"/>
      <c r="C37" s="224"/>
      <c r="D37" s="211"/>
      <c r="E37" s="211"/>
      <c r="F37" s="202"/>
      <c r="G37" s="305"/>
      <c r="H37" s="211"/>
      <c r="I37" s="210"/>
      <c r="J37" s="210"/>
      <c r="K37" s="210"/>
      <c r="L37" s="210"/>
      <c r="M37" s="202"/>
    </row>
    <row r="38" spans="1:13" s="156" customFormat="1" ht="12.75" hidden="1">
      <c r="A38" s="219"/>
      <c r="B38" s="219"/>
      <c r="C38" s="219"/>
      <c r="D38" s="221" t="s">
        <v>35</v>
      </c>
      <c r="E38" s="221"/>
      <c r="F38" s="202"/>
      <c r="G38" s="305"/>
      <c r="H38" s="221"/>
      <c r="I38" s="214"/>
      <c r="J38" s="214"/>
      <c r="K38" s="214"/>
      <c r="L38" s="214"/>
      <c r="M38" s="202"/>
    </row>
    <row r="39" spans="1:13" s="156" customFormat="1" ht="15" customHeight="1">
      <c r="A39" s="245" t="s">
        <v>154</v>
      </c>
      <c r="B39" s="245"/>
      <c r="C39" s="245"/>
      <c r="D39" s="205" t="s">
        <v>59</v>
      </c>
      <c r="E39" s="205"/>
      <c r="F39" s="250"/>
      <c r="G39" s="312"/>
      <c r="H39" s="205"/>
      <c r="I39" s="207">
        <f>SUM(I40:I41)</f>
        <v>0</v>
      </c>
      <c r="J39" s="207">
        <f>SUM(J40:J41)</f>
        <v>0</v>
      </c>
      <c r="K39" s="207">
        <f>SUM(K40:K41)</f>
        <v>0</v>
      </c>
      <c r="L39" s="207">
        <f>SUM(L40:L41)</f>
        <v>0</v>
      </c>
      <c r="M39" s="250"/>
    </row>
    <row r="40" spans="1:13" s="156" customFormat="1" ht="14.25" hidden="1" customHeight="1">
      <c r="A40" s="224"/>
      <c r="B40" s="224"/>
      <c r="C40" s="224"/>
      <c r="D40" s="211"/>
      <c r="E40" s="211"/>
      <c r="F40" s="202"/>
      <c r="G40" s="305"/>
      <c r="H40" s="211"/>
      <c r="I40" s="210"/>
      <c r="J40" s="210"/>
      <c r="K40" s="210"/>
      <c r="L40" s="210"/>
      <c r="M40" s="202"/>
    </row>
    <row r="41" spans="1:13" s="156" customFormat="1" ht="12.75" hidden="1">
      <c r="A41" s="219"/>
      <c r="B41" s="219"/>
      <c r="C41" s="219"/>
      <c r="D41" s="221" t="s">
        <v>35</v>
      </c>
      <c r="E41" s="221"/>
      <c r="F41" s="202"/>
      <c r="G41" s="305"/>
      <c r="H41" s="221"/>
      <c r="I41" s="214"/>
      <c r="J41" s="214"/>
      <c r="K41" s="214"/>
      <c r="L41" s="214"/>
      <c r="M41" s="202"/>
    </row>
    <row r="42" spans="1:13" s="156" customFormat="1" ht="12.75">
      <c r="A42" s="203" t="s">
        <v>55</v>
      </c>
      <c r="B42" s="203"/>
      <c r="C42" s="203"/>
      <c r="D42" s="204" t="s">
        <v>18</v>
      </c>
      <c r="E42" s="204"/>
      <c r="F42" s="202"/>
      <c r="G42" s="305"/>
      <c r="H42" s="252"/>
      <c r="I42" s="252">
        <f>SUM(I43:I44)</f>
        <v>0</v>
      </c>
      <c r="J42" s="252">
        <f>SUM(J43:J44)</f>
        <v>0</v>
      </c>
      <c r="K42" s="252">
        <f>SUM(K43:K44)</f>
        <v>0</v>
      </c>
      <c r="L42" s="252">
        <f>SUM(L43:L44)</f>
        <v>0</v>
      </c>
      <c r="M42" s="202"/>
    </row>
    <row r="43" spans="1:13" s="156" customFormat="1" ht="12.95" hidden="1" customHeight="1">
      <c r="A43" s="219"/>
      <c r="B43" s="225"/>
      <c r="C43" s="238"/>
      <c r="D43" s="236"/>
      <c r="E43" s="239"/>
      <c r="F43" s="251"/>
      <c r="G43" s="310"/>
      <c r="H43" s="227"/>
      <c r="I43" s="214"/>
      <c r="J43" s="214"/>
      <c r="K43" s="214"/>
      <c r="L43" s="214"/>
      <c r="M43" s="202"/>
    </row>
    <row r="44" spans="1:13" s="156" customFormat="1" ht="12.75" hidden="1">
      <c r="A44" s="219"/>
      <c r="B44" s="221"/>
      <c r="C44" s="221"/>
      <c r="D44" s="221" t="s">
        <v>36</v>
      </c>
      <c r="E44" s="221"/>
      <c r="F44" s="202"/>
      <c r="G44" s="305"/>
      <c r="H44" s="221"/>
      <c r="I44" s="214"/>
      <c r="J44" s="214"/>
      <c r="K44" s="214"/>
      <c r="L44" s="214"/>
      <c r="M44" s="202"/>
    </row>
    <row r="45" spans="1:13" s="474" customFormat="1" ht="12.75">
      <c r="A45" s="203" t="s">
        <v>56</v>
      </c>
      <c r="B45" s="204"/>
      <c r="C45" s="204"/>
      <c r="D45" s="204" t="s">
        <v>202</v>
      </c>
      <c r="E45" s="204"/>
      <c r="F45" s="471"/>
      <c r="G45" s="472"/>
      <c r="H45" s="204"/>
      <c r="I45" s="473">
        <f>SUM(I46:I47)</f>
        <v>0</v>
      </c>
      <c r="J45" s="473">
        <f>SUM(J46:J47)</f>
        <v>0</v>
      </c>
      <c r="K45" s="473">
        <f>SUM(K46:K47)</f>
        <v>0</v>
      </c>
      <c r="L45" s="473">
        <f>SUM(L46:L47)</f>
        <v>0</v>
      </c>
      <c r="M45" s="471"/>
    </row>
    <row r="46" spans="1:13" s="156" customFormat="1" ht="12.75" hidden="1">
      <c r="A46" s="255"/>
      <c r="B46" s="253"/>
      <c r="C46" s="253"/>
      <c r="D46" s="253"/>
      <c r="E46" s="253"/>
      <c r="F46" s="202"/>
      <c r="G46" s="305"/>
      <c r="H46" s="253"/>
      <c r="I46" s="210"/>
      <c r="J46" s="210"/>
      <c r="K46" s="210"/>
      <c r="L46" s="210"/>
      <c r="M46" s="202"/>
    </row>
    <row r="47" spans="1:13" s="156" customFormat="1" ht="12.75" hidden="1">
      <c r="A47" s="254"/>
      <c r="B47" s="221"/>
      <c r="C47" s="221"/>
      <c r="D47" s="221" t="s">
        <v>35</v>
      </c>
      <c r="E47" s="221"/>
      <c r="F47" s="202"/>
      <c r="G47" s="305"/>
      <c r="H47" s="221"/>
      <c r="I47" s="214"/>
      <c r="J47" s="214"/>
      <c r="K47" s="214"/>
      <c r="L47" s="214"/>
      <c r="M47" s="202"/>
    </row>
    <row r="48" spans="1:13" s="156" customFormat="1" ht="12.75">
      <c r="A48" s="222" t="s">
        <v>63</v>
      </c>
      <c r="B48" s="223"/>
      <c r="C48" s="223"/>
      <c r="D48" s="223" t="s">
        <v>33</v>
      </c>
      <c r="E48" s="223"/>
      <c r="F48" s="202">
        <v>0</v>
      </c>
      <c r="G48" s="305"/>
      <c r="H48" s="223"/>
      <c r="I48" s="214"/>
      <c r="J48" s="214"/>
      <c r="K48" s="214"/>
      <c r="L48" s="214"/>
      <c r="M48" s="202"/>
    </row>
    <row r="49" spans="1:13" s="156" customFormat="1" ht="12.75">
      <c r="A49" s="221"/>
      <c r="B49" s="221"/>
      <c r="C49" s="221"/>
      <c r="D49" s="221" t="s">
        <v>19</v>
      </c>
      <c r="E49" s="219" t="s">
        <v>32</v>
      </c>
      <c r="F49" s="202">
        <v>0</v>
      </c>
      <c r="G49" s="305"/>
      <c r="H49" s="221"/>
      <c r="I49" s="214"/>
      <c r="J49" s="214"/>
      <c r="K49" s="214"/>
      <c r="L49" s="214"/>
      <c r="M49" s="202"/>
    </row>
    <row r="50" spans="1:13" s="156" customFormat="1" ht="12.75">
      <c r="A50" s="270"/>
      <c r="B50" s="270"/>
      <c r="C50" s="270"/>
      <c r="D50" s="270" t="s">
        <v>20</v>
      </c>
      <c r="E50" s="271" t="s">
        <v>31</v>
      </c>
      <c r="F50" s="272">
        <v>0</v>
      </c>
      <c r="G50" s="313"/>
      <c r="H50" s="270"/>
      <c r="I50" s="273"/>
      <c r="J50" s="273"/>
      <c r="K50" s="273"/>
      <c r="L50" s="273"/>
      <c r="M50" s="272"/>
    </row>
    <row r="51" spans="1:13" s="156" customFormat="1" ht="17.25" customHeight="1">
      <c r="A51" s="274"/>
      <c r="B51" s="274"/>
      <c r="C51" s="274"/>
      <c r="D51" s="454" t="s">
        <v>198</v>
      </c>
      <c r="E51" s="274"/>
      <c r="F51" s="275"/>
      <c r="G51" s="314"/>
      <c r="H51" s="274"/>
      <c r="I51" s="276">
        <f>I7+I42+I45</f>
        <v>0</v>
      </c>
      <c r="J51" s="276">
        <f>J7+J42+J45</f>
        <v>0</v>
      </c>
      <c r="K51" s="276">
        <f>K7+K42+K45</f>
        <v>0</v>
      </c>
      <c r="L51" s="276">
        <f>L7+L42+L45</f>
        <v>0</v>
      </c>
      <c r="M51" s="275"/>
    </row>
    <row r="53" spans="1:13" s="1" customFormat="1">
      <c r="D53" s="1066" t="s">
        <v>64</v>
      </c>
      <c r="F53" s="302" t="s">
        <v>65</v>
      </c>
      <c r="G53" s="457"/>
      <c r="H53" s="806" t="s">
        <v>489</v>
      </c>
      <c r="K53" s="520" t="s">
        <v>485</v>
      </c>
    </row>
  </sheetData>
  <mergeCells count="11">
    <mergeCell ref="M5:M6"/>
    <mergeCell ref="A1:M1"/>
    <mergeCell ref="A2:M2"/>
    <mergeCell ref="A3:M3"/>
    <mergeCell ref="B5:C5"/>
    <mergeCell ref="D5:D6"/>
    <mergeCell ref="E5:E6"/>
    <mergeCell ref="G5:H5"/>
    <mergeCell ref="F5:F6"/>
    <mergeCell ref="I5:I6"/>
    <mergeCell ref="J5:L5"/>
  </mergeCells>
  <phoneticPr fontId="258" type="noConversion"/>
  <pageMargins left="0.36" right="0.28999999999999998" top="0.64" bottom="0.37" header="0.32" footer="0.16"/>
  <pageSetup paperSize="9" orientation="landscape" r:id="rId1"/>
  <headerFooter alignWithMargins="0">
    <oddFooter>&amp;L&amp;10BM710-04.6a
Ban hành lần: 01&amp;R&amp;10&amp;P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89"/>
  <sheetViews>
    <sheetView showZeros="0" workbookViewId="0">
      <selection activeCell="I17" sqref="I17"/>
    </sheetView>
  </sheetViews>
  <sheetFormatPr defaultRowHeight="15.75" outlineLevelRow="1"/>
  <cols>
    <col min="1" max="1" width="4.25" style="282" customWidth="1"/>
    <col min="2" max="2" width="6.25" style="282" customWidth="1"/>
    <col min="3" max="3" width="8.5" style="282" customWidth="1"/>
    <col min="4" max="4" width="27.5" style="282" customWidth="1"/>
    <col min="5" max="5" width="5.625" style="282" customWidth="1"/>
    <col min="6" max="6" width="8.375" style="282" customWidth="1"/>
    <col min="7" max="7" width="9.75" style="282" customWidth="1"/>
    <col min="8" max="8" width="8.625" style="282" customWidth="1"/>
    <col min="9" max="9" width="10.125" style="282" customWidth="1"/>
    <col min="10" max="10" width="11.75" style="282" customWidth="1"/>
    <col min="11" max="11" width="10" style="282" customWidth="1"/>
    <col min="12" max="12" width="12.125" style="282" customWidth="1"/>
    <col min="13" max="13" width="10.25" style="282" customWidth="1"/>
    <col min="14" max="16384" width="9" style="282"/>
  </cols>
  <sheetData>
    <row r="1" spans="1:13" s="408" customFormat="1" ht="24" customHeight="1">
      <c r="A1" s="407" t="s">
        <v>40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</row>
    <row r="2" spans="1:13" s="409" customFormat="1" ht="16.5" customHeight="1">
      <c r="A2" s="280" t="s">
        <v>404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</row>
    <row r="3" spans="1:13">
      <c r="A3" s="319" t="s">
        <v>399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</row>
    <row r="4" spans="1:13" ht="15" customHeight="1">
      <c r="L4" s="458"/>
      <c r="M4" s="409"/>
    </row>
    <row r="5" spans="1:13" s="410" customFormat="1" ht="20.25" customHeight="1">
      <c r="A5" s="1406" t="s">
        <v>10</v>
      </c>
      <c r="B5" s="1408" t="s">
        <v>41</v>
      </c>
      <c r="C5" s="1409"/>
      <c r="D5" s="1406" t="s">
        <v>44</v>
      </c>
      <c r="E5" s="1406" t="s">
        <v>12</v>
      </c>
      <c r="F5" s="1406" t="s">
        <v>45</v>
      </c>
      <c r="G5" s="1408" t="s">
        <v>46</v>
      </c>
      <c r="H5" s="1409"/>
      <c r="I5" s="1406" t="s">
        <v>49</v>
      </c>
      <c r="J5" s="1408" t="s">
        <v>50</v>
      </c>
      <c r="K5" s="1410"/>
      <c r="L5" s="1409"/>
      <c r="M5" s="1406" t="s">
        <v>54</v>
      </c>
    </row>
    <row r="6" spans="1:13" s="410" customFormat="1" ht="34.5" customHeight="1">
      <c r="A6" s="1407"/>
      <c r="B6" s="283" t="s">
        <v>42</v>
      </c>
      <c r="C6" s="283" t="s">
        <v>43</v>
      </c>
      <c r="D6" s="1407"/>
      <c r="E6" s="1407"/>
      <c r="F6" s="1407"/>
      <c r="G6" s="283" t="s">
        <v>48</v>
      </c>
      <c r="H6" s="283" t="s">
        <v>47</v>
      </c>
      <c r="I6" s="1407"/>
      <c r="J6" s="283" t="s">
        <v>51</v>
      </c>
      <c r="K6" s="283" t="s">
        <v>52</v>
      </c>
      <c r="L6" s="283" t="s">
        <v>53</v>
      </c>
      <c r="M6" s="1407"/>
    </row>
    <row r="7" spans="1:13" s="415" customFormat="1" ht="15.75" customHeight="1">
      <c r="A7" s="413" t="s">
        <v>183</v>
      </c>
      <c r="B7" s="413"/>
      <c r="C7" s="413"/>
      <c r="D7" s="285" t="s">
        <v>178</v>
      </c>
      <c r="E7" s="285"/>
      <c r="F7" s="285"/>
      <c r="G7" s="285"/>
      <c r="H7" s="414"/>
      <c r="I7" s="414">
        <f>+I8+I15+I17+I23+I32+I35</f>
        <v>0</v>
      </c>
      <c r="J7" s="414">
        <f>+J8+J15+J17+J23+J32+J35</f>
        <v>0</v>
      </c>
      <c r="K7" s="414">
        <f>+K8+K15+K17+K23+K32+K35</f>
        <v>0</v>
      </c>
      <c r="L7" s="414">
        <f>+L8+L15+L17+L23+L32+L35</f>
        <v>0</v>
      </c>
      <c r="M7" s="285"/>
    </row>
    <row r="8" spans="1:13" s="418" customFormat="1" ht="18.75" customHeight="1">
      <c r="A8" s="416" t="s">
        <v>15</v>
      </c>
      <c r="B8" s="416"/>
      <c r="C8" s="416"/>
      <c r="D8" s="286" t="s">
        <v>77</v>
      </c>
      <c r="E8" s="286"/>
      <c r="F8" s="286"/>
      <c r="G8" s="286"/>
      <c r="H8" s="417"/>
      <c r="I8" s="417">
        <f>I9+I12</f>
        <v>0</v>
      </c>
      <c r="J8" s="417">
        <f>J9+J12</f>
        <v>0</v>
      </c>
      <c r="K8" s="417">
        <f>K9+K12</f>
        <v>0</v>
      </c>
      <c r="L8" s="417">
        <f>L9+L12</f>
        <v>0</v>
      </c>
      <c r="M8" s="286"/>
    </row>
    <row r="9" spans="1:13" s="412" customFormat="1" ht="17.25" customHeight="1">
      <c r="A9" s="284">
        <v>1</v>
      </c>
      <c r="B9" s="411"/>
      <c r="C9" s="411"/>
      <c r="D9" s="208" t="s">
        <v>197</v>
      </c>
      <c r="E9" s="284"/>
      <c r="F9" s="284"/>
      <c r="G9" s="284"/>
      <c r="H9" s="194"/>
      <c r="I9" s="194">
        <f>SUM(I10:I11)</f>
        <v>0</v>
      </c>
      <c r="J9" s="194">
        <f>SUM(J10:J11)</f>
        <v>0</v>
      </c>
      <c r="K9" s="194">
        <f>SUM(K10:K11)</f>
        <v>0</v>
      </c>
      <c r="L9" s="194">
        <f>SUM(L10:L11)</f>
        <v>0</v>
      </c>
      <c r="M9" s="284"/>
    </row>
    <row r="10" spans="1:13" s="430" customFormat="1" ht="15" hidden="1" customHeight="1">
      <c r="A10" s="424"/>
      <c r="B10" s="425"/>
      <c r="C10" s="426"/>
      <c r="D10" s="170"/>
      <c r="E10" s="427"/>
      <c r="F10" s="427"/>
      <c r="G10" s="258"/>
      <c r="H10" s="428"/>
      <c r="I10" s="428"/>
      <c r="J10" s="428"/>
      <c r="K10" s="428"/>
      <c r="L10" s="428"/>
      <c r="M10" s="429"/>
    </row>
    <row r="11" spans="1:13" s="420" customFormat="1" ht="15" hidden="1" customHeight="1">
      <c r="A11" s="293"/>
      <c r="B11" s="182"/>
      <c r="C11" s="183"/>
      <c r="D11" s="180" t="s">
        <v>35</v>
      </c>
      <c r="E11" s="179"/>
      <c r="F11" s="179"/>
      <c r="G11" s="176"/>
      <c r="H11" s="191"/>
      <c r="I11" s="288"/>
      <c r="J11" s="191"/>
      <c r="K11" s="191"/>
      <c r="L11" s="191"/>
      <c r="M11" s="293"/>
    </row>
    <row r="12" spans="1:13" s="433" customFormat="1" ht="15.95" customHeight="1" outlineLevel="1">
      <c r="A12" s="463">
        <v>2</v>
      </c>
      <c r="B12" s="208"/>
      <c r="C12" s="208"/>
      <c r="D12" s="208" t="s">
        <v>21</v>
      </c>
      <c r="E12" s="431"/>
      <c r="F12" s="431"/>
      <c r="G12" s="289"/>
      <c r="H12" s="432"/>
      <c r="I12" s="432">
        <f>SUM(I13:I14)</f>
        <v>0</v>
      </c>
      <c r="J12" s="432">
        <f>SUM(J13:J14)</f>
        <v>0</v>
      </c>
      <c r="K12" s="432">
        <f>SUM(K13:K14)</f>
        <v>0</v>
      </c>
      <c r="L12" s="432">
        <f>SUM(L13:L14)</f>
        <v>0</v>
      </c>
      <c r="M12" s="289"/>
    </row>
    <row r="13" spans="1:13" s="420" customFormat="1" ht="15.95" hidden="1" customHeight="1" outlineLevel="1">
      <c r="A13" s="293"/>
      <c r="B13" s="266"/>
      <c r="C13" s="434"/>
      <c r="D13" s="175"/>
      <c r="E13" s="192"/>
      <c r="F13" s="192"/>
      <c r="G13" s="290"/>
      <c r="H13" s="298"/>
      <c r="I13" s="191"/>
      <c r="J13" s="191"/>
      <c r="K13" s="191"/>
      <c r="L13" s="191"/>
      <c r="M13" s="293"/>
    </row>
    <row r="14" spans="1:13" s="420" customFormat="1" ht="15.95" hidden="1" customHeight="1" outlineLevel="1">
      <c r="A14" s="293"/>
      <c r="B14" s="266"/>
      <c r="C14" s="434"/>
      <c r="D14" s="175" t="s">
        <v>35</v>
      </c>
      <c r="E14" s="192"/>
      <c r="F14" s="192"/>
      <c r="G14" s="290"/>
      <c r="H14" s="298"/>
      <c r="I14" s="191"/>
      <c r="J14" s="191"/>
      <c r="K14" s="191"/>
      <c r="L14" s="191"/>
      <c r="M14" s="293"/>
    </row>
    <row r="15" spans="1:13" s="418" customFormat="1" ht="18" customHeight="1" collapsed="1">
      <c r="A15" s="416" t="s">
        <v>16</v>
      </c>
      <c r="B15" s="416"/>
      <c r="C15" s="416"/>
      <c r="D15" s="286" t="s">
        <v>85</v>
      </c>
      <c r="E15" s="416"/>
      <c r="F15" s="416"/>
      <c r="G15" s="286"/>
      <c r="H15" s="417"/>
      <c r="I15" s="417">
        <f>+SUM(I16:I16)</f>
        <v>0</v>
      </c>
      <c r="J15" s="417">
        <f>+SUM(J16:J16)</f>
        <v>0</v>
      </c>
      <c r="K15" s="417">
        <f>+SUM(K16:K16)</f>
        <v>0</v>
      </c>
      <c r="L15" s="417">
        <f>+SUM(L16:L16)</f>
        <v>0</v>
      </c>
      <c r="M15" s="286"/>
    </row>
    <row r="16" spans="1:13" s="420" customFormat="1" ht="15.95" hidden="1" customHeight="1" outlineLevel="1">
      <c r="A16" s="293"/>
      <c r="B16" s="419"/>
      <c r="C16" s="435"/>
      <c r="D16" s="260"/>
      <c r="E16" s="192"/>
      <c r="F16" s="192"/>
      <c r="G16" s="290"/>
      <c r="H16" s="298"/>
      <c r="I16" s="191"/>
      <c r="J16" s="191"/>
      <c r="K16" s="191"/>
      <c r="L16" s="191"/>
      <c r="M16" s="293"/>
    </row>
    <row r="17" spans="1:13" s="418" customFormat="1" ht="17.25" customHeight="1" collapsed="1">
      <c r="A17" s="416" t="s">
        <v>115</v>
      </c>
      <c r="B17" s="416"/>
      <c r="C17" s="416"/>
      <c r="D17" s="286" t="s">
        <v>57</v>
      </c>
      <c r="E17" s="416"/>
      <c r="F17" s="416"/>
      <c r="G17" s="286"/>
      <c r="H17" s="417"/>
      <c r="I17" s="417">
        <f>I18+I21</f>
        <v>0</v>
      </c>
      <c r="J17" s="417">
        <f>J18+J21</f>
        <v>0</v>
      </c>
      <c r="K17" s="417">
        <f>K18+K21</f>
        <v>0</v>
      </c>
      <c r="L17" s="417">
        <f>L18+L21</f>
        <v>0</v>
      </c>
      <c r="M17" s="286"/>
    </row>
    <row r="18" spans="1:13" s="422" customFormat="1" ht="15" hidden="1" customHeight="1">
      <c r="A18" s="465">
        <v>1</v>
      </c>
      <c r="B18" s="466"/>
      <c r="C18" s="466"/>
      <c r="D18" s="465" t="s">
        <v>80</v>
      </c>
      <c r="E18" s="421"/>
      <c r="F18" s="421"/>
      <c r="G18" s="291"/>
      <c r="H18" s="197"/>
      <c r="I18" s="197"/>
      <c r="J18" s="197"/>
      <c r="K18" s="197"/>
      <c r="L18" s="197"/>
      <c r="M18" s="291"/>
    </row>
    <row r="19" spans="1:13" s="412" customFormat="1" ht="15" hidden="1" customHeight="1">
      <c r="A19" s="284"/>
      <c r="B19" s="411"/>
      <c r="C19" s="411"/>
      <c r="D19" s="284"/>
      <c r="E19" s="411"/>
      <c r="F19" s="411"/>
      <c r="G19" s="284"/>
      <c r="H19" s="194"/>
      <c r="I19" s="194"/>
      <c r="J19" s="194"/>
      <c r="K19" s="194"/>
      <c r="L19" s="194"/>
      <c r="M19" s="284"/>
    </row>
    <row r="20" spans="1:13" s="442" customFormat="1" ht="15" hidden="1" customHeight="1">
      <c r="A20" s="293"/>
      <c r="B20" s="440"/>
      <c r="C20" s="440"/>
      <c r="D20" s="297"/>
      <c r="E20" s="441"/>
      <c r="F20" s="437"/>
      <c r="G20" s="294"/>
      <c r="H20" s="294"/>
      <c r="I20" s="191"/>
      <c r="J20" s="294"/>
      <c r="K20" s="294"/>
      <c r="L20" s="294"/>
      <c r="M20" s="297"/>
    </row>
    <row r="21" spans="1:13" s="442" customFormat="1" ht="15" hidden="1" customHeight="1">
      <c r="A21" s="463">
        <v>2</v>
      </c>
      <c r="B21" s="240"/>
      <c r="C21" s="248"/>
      <c r="D21" s="464" t="s">
        <v>24</v>
      </c>
      <c r="E21" s="441"/>
      <c r="F21" s="437"/>
      <c r="G21" s="294"/>
      <c r="H21" s="294"/>
      <c r="I21" s="191"/>
      <c r="J21" s="294"/>
      <c r="K21" s="294"/>
      <c r="L21" s="294"/>
      <c r="M21" s="297"/>
    </row>
    <row r="22" spans="1:13" s="420" customFormat="1" ht="15.95" hidden="1" customHeight="1" outlineLevel="1">
      <c r="A22" s="293"/>
      <c r="B22" s="266"/>
      <c r="C22" s="266"/>
      <c r="D22" s="293"/>
      <c r="E22" s="423"/>
      <c r="F22" s="423"/>
      <c r="G22" s="176"/>
      <c r="H22" s="191"/>
      <c r="I22" s="288"/>
      <c r="J22" s="191"/>
      <c r="K22" s="191"/>
      <c r="L22" s="191"/>
      <c r="M22" s="293"/>
    </row>
    <row r="23" spans="1:13" s="418" customFormat="1" ht="17.25" customHeight="1" collapsed="1">
      <c r="A23" s="245" t="s">
        <v>122</v>
      </c>
      <c r="B23" s="245"/>
      <c r="C23" s="245"/>
      <c r="D23" s="205" t="s">
        <v>180</v>
      </c>
      <c r="E23" s="416"/>
      <c r="F23" s="416"/>
      <c r="G23" s="286"/>
      <c r="H23" s="417"/>
      <c r="I23" s="417">
        <f>I24+I26+I28+I30</f>
        <v>0</v>
      </c>
      <c r="J23" s="417">
        <f>J24+J26+J28+J30</f>
        <v>0</v>
      </c>
      <c r="K23" s="417">
        <f>K24+K26+K28+K30</f>
        <v>0</v>
      </c>
      <c r="L23" s="417">
        <f>L24+L26+L28+L30</f>
        <v>0</v>
      </c>
      <c r="M23" s="286"/>
    </row>
    <row r="24" spans="1:13" s="439" customFormat="1" ht="15" hidden="1" customHeight="1">
      <c r="A24" s="223">
        <v>1</v>
      </c>
      <c r="B24" s="222"/>
      <c r="C24" s="222"/>
      <c r="D24" s="223" t="s">
        <v>79</v>
      </c>
      <c r="E24" s="427"/>
      <c r="F24" s="427"/>
      <c r="G24" s="258"/>
      <c r="H24" s="315"/>
      <c r="I24" s="315"/>
      <c r="J24" s="315"/>
      <c r="K24" s="315"/>
      <c r="L24" s="315"/>
      <c r="M24" s="411"/>
    </row>
    <row r="25" spans="1:13" s="420" customFormat="1" ht="15" hidden="1" customHeight="1">
      <c r="A25" s="293"/>
      <c r="B25" s="47"/>
      <c r="C25" s="178"/>
      <c r="D25" s="170"/>
      <c r="E25" s="179"/>
      <c r="F25" s="437"/>
      <c r="G25" s="295"/>
      <c r="H25" s="191"/>
      <c r="I25" s="191"/>
      <c r="J25" s="191"/>
      <c r="K25" s="191"/>
      <c r="L25" s="294"/>
    </row>
    <row r="26" spans="1:13" s="420" customFormat="1" ht="15" hidden="1" customHeight="1">
      <c r="A26" s="223">
        <v>2</v>
      </c>
      <c r="B26" s="222"/>
      <c r="C26" s="222"/>
      <c r="D26" s="223" t="s">
        <v>80</v>
      </c>
      <c r="E26" s="179"/>
      <c r="F26" s="437"/>
      <c r="G26" s="295"/>
      <c r="H26" s="191"/>
      <c r="I26" s="191"/>
      <c r="J26" s="191"/>
      <c r="K26" s="191"/>
      <c r="L26" s="294"/>
    </row>
    <row r="27" spans="1:13" s="420" customFormat="1" ht="15" hidden="1" customHeight="1">
      <c r="A27" s="293"/>
      <c r="B27" s="47"/>
      <c r="C27" s="178"/>
      <c r="D27" s="170"/>
      <c r="E27" s="179"/>
      <c r="F27" s="437"/>
      <c r="G27" s="295"/>
      <c r="H27" s="191"/>
      <c r="I27" s="191"/>
      <c r="J27" s="191"/>
      <c r="K27" s="191"/>
      <c r="L27" s="294"/>
    </row>
    <row r="28" spans="1:13" s="420" customFormat="1" ht="15" hidden="1" customHeight="1">
      <c r="A28" s="223">
        <v>3</v>
      </c>
      <c r="B28" s="222"/>
      <c r="C28" s="222"/>
      <c r="D28" s="223" t="s">
        <v>24</v>
      </c>
      <c r="E28" s="179"/>
      <c r="F28" s="437"/>
      <c r="G28" s="295"/>
      <c r="H28" s="191"/>
      <c r="I28" s="191"/>
      <c r="J28" s="191"/>
      <c r="K28" s="191"/>
      <c r="L28" s="294"/>
    </row>
    <row r="29" spans="1:13" s="420" customFormat="1" ht="15" hidden="1" customHeight="1">
      <c r="A29" s="293"/>
      <c r="B29" s="47"/>
      <c r="C29" s="178"/>
      <c r="D29" s="170"/>
      <c r="E29" s="179"/>
      <c r="F29" s="437"/>
      <c r="G29" s="295"/>
      <c r="H29" s="191"/>
      <c r="I29" s="191"/>
      <c r="J29" s="191"/>
      <c r="K29" s="191"/>
      <c r="L29" s="294"/>
    </row>
    <row r="30" spans="1:13" s="420" customFormat="1" ht="15" hidden="1" customHeight="1">
      <c r="A30" s="223">
        <v>4</v>
      </c>
      <c r="B30" s="222"/>
      <c r="C30" s="222"/>
      <c r="D30" s="223" t="s">
        <v>185</v>
      </c>
      <c r="E30" s="179"/>
      <c r="F30" s="437"/>
      <c r="G30" s="295"/>
      <c r="H30" s="191"/>
      <c r="I30" s="191"/>
      <c r="J30" s="191"/>
      <c r="K30" s="191"/>
      <c r="L30" s="294"/>
    </row>
    <row r="31" spans="1:13" s="412" customFormat="1" ht="15.95" hidden="1" customHeight="1" outlineLevel="1" collapsed="1">
      <c r="A31" s="436"/>
      <c r="B31" s="411"/>
      <c r="C31" s="411"/>
      <c r="D31" s="284"/>
      <c r="E31" s="411"/>
      <c r="F31" s="411"/>
      <c r="G31" s="284"/>
      <c r="H31" s="194"/>
      <c r="I31" s="194"/>
      <c r="J31" s="194"/>
      <c r="K31" s="194"/>
      <c r="L31" s="194"/>
      <c r="M31" s="284"/>
    </row>
    <row r="32" spans="1:13" s="418" customFormat="1" ht="19.5" customHeight="1" collapsed="1">
      <c r="A32" s="416" t="s">
        <v>152</v>
      </c>
      <c r="B32" s="416"/>
      <c r="C32" s="416"/>
      <c r="D32" s="286" t="s">
        <v>58</v>
      </c>
      <c r="E32" s="416"/>
      <c r="F32" s="416"/>
      <c r="G32" s="286"/>
      <c r="H32" s="417"/>
      <c r="I32" s="417">
        <f>SUM(I33:I34)</f>
        <v>0</v>
      </c>
      <c r="J32" s="417">
        <f>SUM(J33:J34)</f>
        <v>0</v>
      </c>
      <c r="K32" s="417">
        <f>SUM(K33:K34)</f>
        <v>0</v>
      </c>
      <c r="L32" s="417">
        <f>SUM(L33:L34)</f>
        <v>0</v>
      </c>
      <c r="M32" s="286"/>
    </row>
    <row r="33" spans="1:13" s="439" customFormat="1" ht="15" hidden="1" customHeight="1">
      <c r="A33" s="411"/>
      <c r="B33" s="425"/>
      <c r="C33" s="438"/>
      <c r="D33" s="284"/>
      <c r="E33" s="427"/>
      <c r="F33" s="427"/>
      <c r="G33" s="258"/>
      <c r="H33" s="315"/>
      <c r="I33" s="315"/>
      <c r="J33" s="315"/>
      <c r="K33" s="315"/>
      <c r="L33" s="315"/>
      <c r="M33" s="411"/>
    </row>
    <row r="34" spans="1:13" s="420" customFormat="1" ht="15.95" hidden="1" customHeight="1" outlineLevel="1">
      <c r="A34" s="266"/>
      <c r="B34" s="266"/>
      <c r="C34" s="266"/>
      <c r="D34" s="293" t="s">
        <v>35</v>
      </c>
      <c r="E34" s="266"/>
      <c r="F34" s="266"/>
      <c r="G34" s="293"/>
      <c r="H34" s="191"/>
      <c r="I34" s="191"/>
      <c r="J34" s="191"/>
      <c r="K34" s="191"/>
      <c r="L34" s="191"/>
      <c r="M34" s="293"/>
    </row>
    <row r="35" spans="1:13" s="418" customFormat="1" ht="18" customHeight="1" collapsed="1">
      <c r="A35" s="416" t="s">
        <v>154</v>
      </c>
      <c r="B35" s="416"/>
      <c r="C35" s="416"/>
      <c r="D35" s="286" t="s">
        <v>59</v>
      </c>
      <c r="E35" s="416"/>
      <c r="F35" s="416"/>
      <c r="G35" s="286"/>
      <c r="H35" s="417"/>
      <c r="I35" s="417">
        <f>SUM(I36:I37)</f>
        <v>0</v>
      </c>
      <c r="J35" s="417">
        <f>SUM(J36:J37)</f>
        <v>0</v>
      </c>
      <c r="K35" s="417">
        <f>SUM(K36:K37)</f>
        <v>0</v>
      </c>
      <c r="L35" s="417">
        <f>SUM(L36:L37)</f>
        <v>0</v>
      </c>
      <c r="M35" s="286"/>
    </row>
    <row r="36" spans="1:13" s="418" customFormat="1" ht="15" hidden="1" customHeight="1">
      <c r="A36" s="416"/>
      <c r="B36" s="416"/>
      <c r="C36" s="416"/>
      <c r="D36" s="286"/>
      <c r="E36" s="416"/>
      <c r="F36" s="416"/>
      <c r="G36" s="286"/>
      <c r="H36" s="417"/>
      <c r="I36" s="417"/>
      <c r="J36" s="417"/>
      <c r="K36" s="417"/>
      <c r="L36" s="417"/>
      <c r="M36" s="286"/>
    </row>
    <row r="37" spans="1:13" s="420" customFormat="1" ht="15.95" hidden="1" customHeight="1" outlineLevel="1">
      <c r="A37" s="266"/>
      <c r="B37" s="419"/>
      <c r="C37" s="419"/>
      <c r="D37" s="293" t="s">
        <v>35</v>
      </c>
      <c r="E37" s="266"/>
      <c r="F37" s="266"/>
      <c r="G37" s="287"/>
      <c r="H37" s="191"/>
      <c r="I37" s="191"/>
      <c r="J37" s="191"/>
      <c r="K37" s="191"/>
      <c r="L37" s="191"/>
      <c r="M37" s="293"/>
    </row>
    <row r="38" spans="1:13" s="415" customFormat="1" ht="18" customHeight="1" collapsed="1">
      <c r="A38" s="413" t="s">
        <v>55</v>
      </c>
      <c r="B38" s="413"/>
      <c r="C38" s="413"/>
      <c r="D38" s="285" t="s">
        <v>18</v>
      </c>
      <c r="E38" s="413"/>
      <c r="F38" s="413"/>
      <c r="G38" s="285"/>
      <c r="H38" s="414"/>
      <c r="I38" s="414">
        <f>+I39+I41+I44+I46+I49+I52</f>
        <v>0</v>
      </c>
      <c r="J38" s="414">
        <f>+J39+J41+J44+J46+J49+J52</f>
        <v>0</v>
      </c>
      <c r="K38" s="414">
        <f>+K39+K41+K44+K46+K49+K52</f>
        <v>0</v>
      </c>
      <c r="L38" s="414">
        <f>+L39+L41+L44+L46+L49+L52</f>
        <v>0</v>
      </c>
      <c r="M38" s="285"/>
    </row>
    <row r="39" spans="1:13" s="347" customFormat="1" ht="15" hidden="1" customHeight="1">
      <c r="A39" s="475">
        <v>1</v>
      </c>
      <c r="B39" s="345"/>
      <c r="C39" s="345"/>
      <c r="D39" s="296" t="s">
        <v>28</v>
      </c>
      <c r="E39" s="345"/>
      <c r="F39" s="345"/>
      <c r="G39" s="296"/>
      <c r="H39" s="346"/>
      <c r="I39" s="346"/>
      <c r="J39" s="346"/>
      <c r="K39" s="346"/>
      <c r="L39" s="346">
        <f>+SUM(L40:L40)</f>
        <v>0</v>
      </c>
      <c r="M39" s="296"/>
    </row>
    <row r="40" spans="1:13" s="420" customFormat="1" ht="15.95" hidden="1" customHeight="1" outlineLevel="1">
      <c r="A40" s="476"/>
      <c r="B40" s="266"/>
      <c r="C40" s="266"/>
      <c r="D40" s="293"/>
      <c r="E40" s="266"/>
      <c r="F40" s="266"/>
      <c r="G40" s="293"/>
      <c r="H40" s="191"/>
      <c r="I40" s="191"/>
      <c r="J40" s="191"/>
      <c r="K40" s="191"/>
      <c r="L40" s="191"/>
      <c r="M40" s="293"/>
    </row>
    <row r="41" spans="1:13" s="347" customFormat="1" ht="15" hidden="1" customHeight="1">
      <c r="A41" s="475">
        <v>2</v>
      </c>
      <c r="B41" s="345"/>
      <c r="C41" s="345"/>
      <c r="D41" s="296" t="s">
        <v>62</v>
      </c>
      <c r="E41" s="345"/>
      <c r="F41" s="345"/>
      <c r="G41" s="296"/>
      <c r="H41" s="346"/>
      <c r="I41" s="346"/>
      <c r="J41" s="346"/>
      <c r="K41" s="346"/>
      <c r="L41" s="346">
        <f>+SUM(L42:L43)</f>
        <v>0</v>
      </c>
      <c r="M41" s="296"/>
    </row>
    <row r="42" spans="1:13" s="420" customFormat="1" ht="15" hidden="1" customHeight="1" outlineLevel="1">
      <c r="A42" s="476"/>
      <c r="B42" s="419"/>
      <c r="C42" s="419"/>
      <c r="D42" s="293"/>
      <c r="E42" s="266"/>
      <c r="F42" s="266"/>
      <c r="G42" s="292"/>
      <c r="H42" s="191"/>
      <c r="I42" s="191"/>
      <c r="J42" s="191"/>
      <c r="K42" s="191"/>
      <c r="L42" s="191"/>
      <c r="M42" s="293"/>
    </row>
    <row r="43" spans="1:13" s="420" customFormat="1" ht="15.95" hidden="1" customHeight="1" outlineLevel="1">
      <c r="A43" s="476"/>
      <c r="B43" s="266"/>
      <c r="C43" s="266"/>
      <c r="D43" s="293" t="s">
        <v>36</v>
      </c>
      <c r="E43" s="266"/>
      <c r="F43" s="266"/>
      <c r="G43" s="293"/>
      <c r="H43" s="191"/>
      <c r="I43" s="191"/>
      <c r="J43" s="191"/>
      <c r="K43" s="191"/>
      <c r="L43" s="191"/>
      <c r="M43" s="293"/>
    </row>
    <row r="44" spans="1:13" s="347" customFormat="1" ht="15" hidden="1" customHeight="1">
      <c r="A44" s="475">
        <v>3</v>
      </c>
      <c r="B44" s="345"/>
      <c r="C44" s="345"/>
      <c r="D44" s="296" t="s">
        <v>189</v>
      </c>
      <c r="E44" s="345"/>
      <c r="F44" s="345"/>
      <c r="G44" s="296"/>
      <c r="H44" s="346"/>
      <c r="I44" s="346"/>
      <c r="J44" s="346"/>
      <c r="K44" s="346"/>
      <c r="L44" s="346">
        <f>+SUM(L45:L45)</f>
        <v>0</v>
      </c>
      <c r="M44" s="296"/>
    </row>
    <row r="45" spans="1:13" s="420" customFormat="1" ht="15" hidden="1" customHeight="1">
      <c r="A45" s="293"/>
      <c r="B45" s="182"/>
      <c r="C45" s="183"/>
      <c r="D45" s="180"/>
      <c r="E45" s="179"/>
      <c r="F45" s="259"/>
      <c r="G45" s="173"/>
      <c r="H45" s="173"/>
      <c r="I45" s="191"/>
      <c r="J45" s="191"/>
      <c r="K45" s="191"/>
      <c r="L45" s="191"/>
      <c r="M45" s="293"/>
    </row>
    <row r="46" spans="1:13" s="347" customFormat="1" ht="20.25" hidden="1" customHeight="1">
      <c r="A46" s="475">
        <v>4</v>
      </c>
      <c r="B46" s="54"/>
      <c r="C46" s="443"/>
      <c r="D46" s="186" t="s">
        <v>186</v>
      </c>
      <c r="E46" s="187"/>
      <c r="F46" s="187"/>
      <c r="G46" s="187"/>
      <c r="H46" s="346"/>
      <c r="I46" s="346"/>
      <c r="J46" s="346"/>
      <c r="K46" s="346"/>
      <c r="L46" s="346">
        <f>+SUM(L47:L48)</f>
        <v>0</v>
      </c>
      <c r="M46" s="296"/>
    </row>
    <row r="47" spans="1:13" s="420" customFormat="1" ht="12.75" hidden="1">
      <c r="A47" s="476"/>
      <c r="B47" s="47"/>
      <c r="C47" s="178"/>
      <c r="D47" s="180"/>
      <c r="E47" s="179"/>
      <c r="F47" s="259"/>
      <c r="G47" s="173"/>
      <c r="H47" s="173"/>
      <c r="I47" s="193"/>
      <c r="J47" s="173"/>
      <c r="K47" s="173"/>
      <c r="L47" s="173"/>
      <c r="M47" s="293"/>
    </row>
    <row r="48" spans="1:13" s="420" customFormat="1" ht="12.75" hidden="1" customHeight="1" outlineLevel="1">
      <c r="A48" s="476"/>
      <c r="B48" s="184"/>
      <c r="C48" s="181"/>
      <c r="D48" s="180" t="s">
        <v>35</v>
      </c>
      <c r="E48" s="179"/>
      <c r="F48" s="179"/>
      <c r="G48" s="179"/>
      <c r="H48" s="171"/>
      <c r="I48" s="171"/>
      <c r="J48" s="173"/>
      <c r="K48" s="173"/>
      <c r="L48" s="173">
        <f>+J48+K48</f>
        <v>0</v>
      </c>
      <c r="M48" s="293"/>
    </row>
    <row r="49" spans="1:13" s="347" customFormat="1" ht="15" hidden="1" customHeight="1">
      <c r="A49" s="477">
        <v>5</v>
      </c>
      <c r="B49" s="185"/>
      <c r="C49" s="443"/>
      <c r="D49" s="186" t="s">
        <v>26</v>
      </c>
      <c r="E49" s="187"/>
      <c r="F49" s="187"/>
      <c r="G49" s="187"/>
      <c r="H49" s="177"/>
      <c r="I49" s="177"/>
      <c r="J49" s="177"/>
      <c r="K49" s="177"/>
      <c r="L49" s="177">
        <f>+SUM(L50:L51)</f>
        <v>0</v>
      </c>
      <c r="M49" s="296"/>
    </row>
    <row r="50" spans="1:13" s="420" customFormat="1" ht="12.75" hidden="1">
      <c r="A50" s="476"/>
      <c r="B50" s="47"/>
      <c r="C50" s="178"/>
      <c r="D50" s="180"/>
      <c r="E50" s="179"/>
      <c r="F50" s="179"/>
      <c r="G50" s="179"/>
      <c r="H50" s="171"/>
      <c r="I50" s="171"/>
      <c r="J50" s="171"/>
      <c r="K50" s="171"/>
      <c r="L50" s="171"/>
      <c r="M50" s="293"/>
    </row>
    <row r="51" spans="1:13" s="442" customFormat="1" ht="12.75" hidden="1" outlineLevel="1">
      <c r="A51" s="478"/>
      <c r="B51" s="441"/>
      <c r="C51" s="441"/>
      <c r="D51" s="297"/>
      <c r="E51" s="441"/>
      <c r="F51" s="441"/>
      <c r="G51" s="297"/>
      <c r="H51" s="294"/>
      <c r="I51" s="294"/>
      <c r="J51" s="294"/>
      <c r="K51" s="294"/>
      <c r="L51" s="294"/>
      <c r="M51" s="297"/>
    </row>
    <row r="52" spans="1:13" s="347" customFormat="1" ht="15" hidden="1" customHeight="1">
      <c r="A52" s="477">
        <v>6</v>
      </c>
      <c r="B52" s="444"/>
      <c r="C52" s="444"/>
      <c r="D52" s="296" t="s">
        <v>188</v>
      </c>
      <c r="E52" s="345"/>
      <c r="F52" s="345"/>
      <c r="G52" s="296"/>
      <c r="H52" s="346"/>
      <c r="I52" s="346"/>
      <c r="J52" s="346"/>
      <c r="K52" s="346"/>
      <c r="L52" s="346">
        <f>+SUM(L53:L54)</f>
        <v>0</v>
      </c>
      <c r="M52" s="296"/>
    </row>
    <row r="53" spans="1:13" s="442" customFormat="1" ht="13.5" hidden="1" customHeight="1">
      <c r="A53" s="445"/>
      <c r="B53" s="47"/>
      <c r="C53" s="178"/>
      <c r="D53" s="180"/>
      <c r="E53" s="179"/>
      <c r="F53" s="441"/>
      <c r="G53" s="297"/>
      <c r="H53" s="294"/>
      <c r="I53" s="173"/>
      <c r="J53" s="173"/>
      <c r="K53" s="294"/>
      <c r="L53" s="294"/>
      <c r="M53" s="297"/>
    </row>
    <row r="54" spans="1:13" s="442" customFormat="1" ht="15" hidden="1" customHeight="1" outlineLevel="1">
      <c r="A54" s="445"/>
      <c r="B54" s="441"/>
      <c r="C54" s="441"/>
      <c r="D54" s="297"/>
      <c r="E54" s="441"/>
      <c r="F54" s="441"/>
      <c r="G54" s="297"/>
      <c r="H54" s="294"/>
      <c r="I54" s="294"/>
      <c r="J54" s="294"/>
      <c r="K54" s="294"/>
      <c r="L54" s="294"/>
      <c r="M54" s="297"/>
    </row>
    <row r="55" spans="1:13" s="415" customFormat="1" ht="17.25" customHeight="1" collapsed="1">
      <c r="A55" s="413" t="s">
        <v>56</v>
      </c>
      <c r="B55" s="413"/>
      <c r="C55" s="413"/>
      <c r="D55" s="204" t="s">
        <v>202</v>
      </c>
      <c r="E55" s="413"/>
      <c r="F55" s="413"/>
      <c r="G55" s="285"/>
      <c r="H55" s="414"/>
      <c r="I55" s="414">
        <f>SUM(I56:I56)</f>
        <v>0</v>
      </c>
      <c r="J55" s="414">
        <f>SUM(J56:J56)</f>
        <v>0</v>
      </c>
      <c r="K55" s="414">
        <f>SUM(K56:K56)</f>
        <v>0</v>
      </c>
      <c r="L55" s="414">
        <f>+L56</f>
        <v>0</v>
      </c>
      <c r="M55" s="285"/>
    </row>
    <row r="56" spans="1:13" s="450" customFormat="1" ht="13.5" hidden="1" outlineLevel="1">
      <c r="A56" s="446"/>
      <c r="B56" s="447"/>
      <c r="C56" s="447"/>
      <c r="D56" s="448"/>
      <c r="E56" s="447"/>
      <c r="F56" s="447"/>
      <c r="G56" s="299"/>
      <c r="H56" s="449"/>
      <c r="I56" s="449"/>
      <c r="J56" s="449"/>
      <c r="K56" s="449"/>
      <c r="L56" s="449"/>
      <c r="M56" s="299"/>
    </row>
    <row r="57" spans="1:13" s="418" customFormat="1" ht="18" customHeight="1" outlineLevel="1" collapsed="1">
      <c r="A57" s="416" t="s">
        <v>63</v>
      </c>
      <c r="B57" s="416"/>
      <c r="C57" s="416"/>
      <c r="D57" s="286" t="s">
        <v>33</v>
      </c>
      <c r="E57" s="416"/>
      <c r="F57" s="416"/>
      <c r="G57" s="286"/>
      <c r="H57" s="417"/>
      <c r="I57" s="417"/>
      <c r="J57" s="417"/>
      <c r="K57" s="417"/>
      <c r="L57" s="417"/>
      <c r="M57" s="286"/>
    </row>
    <row r="58" spans="1:13" s="442" customFormat="1" ht="17.25" customHeight="1" outlineLevel="1">
      <c r="A58" s="297"/>
      <c r="B58" s="441"/>
      <c r="C58" s="441"/>
      <c r="D58" s="297" t="s">
        <v>19</v>
      </c>
      <c r="E58" s="441" t="s">
        <v>32</v>
      </c>
      <c r="F58" s="441"/>
      <c r="G58" s="297"/>
      <c r="H58" s="294"/>
      <c r="I58" s="294"/>
      <c r="J58" s="294"/>
      <c r="K58" s="294"/>
      <c r="L58" s="294"/>
      <c r="M58" s="297"/>
    </row>
    <row r="59" spans="1:13" s="442" customFormat="1" ht="15" customHeight="1" outlineLevel="1">
      <c r="A59" s="300"/>
      <c r="B59" s="451"/>
      <c r="C59" s="451"/>
      <c r="D59" s="300" t="s">
        <v>20</v>
      </c>
      <c r="E59" s="451" t="s">
        <v>31</v>
      </c>
      <c r="F59" s="451"/>
      <c r="G59" s="300"/>
      <c r="H59" s="452"/>
      <c r="I59" s="452"/>
      <c r="J59" s="452"/>
      <c r="K59" s="452"/>
      <c r="L59" s="452"/>
      <c r="M59" s="300"/>
    </row>
    <row r="60" spans="1:13" s="442" customFormat="1" ht="15" customHeight="1">
      <c r="A60" s="301"/>
      <c r="B60" s="453"/>
      <c r="C60" s="453"/>
      <c r="D60" s="454" t="s">
        <v>198</v>
      </c>
      <c r="E60" s="301"/>
      <c r="F60" s="301"/>
      <c r="G60" s="301"/>
      <c r="H60" s="455"/>
      <c r="I60" s="456">
        <f>I7+I38+I55</f>
        <v>0</v>
      </c>
      <c r="J60" s="456">
        <f>J7+J38+J55</f>
        <v>0</v>
      </c>
      <c r="K60" s="456">
        <f>K7+K38+K55</f>
        <v>0</v>
      </c>
      <c r="L60" s="456">
        <f>L7+L38+L55</f>
        <v>0</v>
      </c>
      <c r="M60" s="301"/>
    </row>
    <row r="62" spans="1:13" s="302" customFormat="1">
      <c r="C62" s="808" t="s">
        <v>64</v>
      </c>
      <c r="E62" s="302" t="s">
        <v>65</v>
      </c>
      <c r="I62" s="806" t="s">
        <v>483</v>
      </c>
      <c r="K62" s="520" t="s">
        <v>485</v>
      </c>
      <c r="L62" s="520"/>
    </row>
    <row r="89" spans="4:4">
      <c r="D89" s="302"/>
    </row>
  </sheetData>
  <mergeCells count="9">
    <mergeCell ref="J5:L5"/>
    <mergeCell ref="M5:M6"/>
    <mergeCell ref="F5:F6"/>
    <mergeCell ref="A5:A6"/>
    <mergeCell ref="B5:C5"/>
    <mergeCell ref="D5:D6"/>
    <mergeCell ref="E5:E6"/>
    <mergeCell ref="I5:I6"/>
    <mergeCell ref="G5:H5"/>
  </mergeCells>
  <phoneticPr fontId="258" type="noConversion"/>
  <pageMargins left="0.3" right="0.17" top="0.61" bottom="0.45" header="0" footer="0.19"/>
  <pageSetup paperSize="9" orientation="landscape" r:id="rId1"/>
  <headerFooter alignWithMargins="0">
    <oddFooter>&amp;L&amp;10BM710-04.06b
Ban hành lần: 01&amp;R&amp;10&amp;P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4"/>
  <sheetViews>
    <sheetView showZeros="0" topLeftCell="D1" workbookViewId="0">
      <selection activeCell="N32" sqref="N32"/>
    </sheetView>
  </sheetViews>
  <sheetFormatPr defaultRowHeight="15.75" outlineLevelRow="1"/>
  <cols>
    <col min="1" max="1" width="5.25" customWidth="1"/>
    <col min="2" max="2" width="6.625" customWidth="1"/>
    <col min="3" max="3" width="6.5" customWidth="1"/>
    <col min="4" max="4" width="34.375" customWidth="1"/>
    <col min="5" max="5" width="8.125" customWidth="1"/>
    <col min="6" max="6" width="7.75" customWidth="1"/>
    <col min="7" max="7" width="10.5" style="282" customWidth="1"/>
    <col min="8" max="8" width="9.375" customWidth="1"/>
    <col min="9" max="9" width="10" customWidth="1"/>
    <col min="10" max="10" width="9.625" customWidth="1"/>
    <col min="11" max="11" width="7.25" customWidth="1"/>
    <col min="12" max="13" width="8.625" customWidth="1"/>
  </cols>
  <sheetData>
    <row r="1" spans="1:13" ht="22.5" customHeight="1">
      <c r="A1" s="4" t="s">
        <v>482</v>
      </c>
      <c r="B1" s="2"/>
      <c r="C1" s="2"/>
      <c r="D1" s="2"/>
      <c r="E1" s="2"/>
      <c r="F1" s="2"/>
      <c r="G1" s="281"/>
      <c r="H1" s="2"/>
      <c r="I1" s="2"/>
      <c r="J1" s="2"/>
      <c r="K1" s="2"/>
      <c r="L1" s="2"/>
      <c r="M1" s="2"/>
    </row>
    <row r="2" spans="1:13" s="1" customFormat="1" ht="15" customHeight="1">
      <c r="A2" s="3" t="s">
        <v>406</v>
      </c>
      <c r="B2" s="3"/>
      <c r="C2" s="3"/>
      <c r="D2" s="3"/>
      <c r="E2" s="3"/>
      <c r="F2" s="3"/>
      <c r="G2" s="319"/>
      <c r="H2" s="3"/>
      <c r="I2" s="3"/>
      <c r="J2" s="3"/>
      <c r="K2" s="3"/>
      <c r="L2" s="3"/>
      <c r="M2" s="3"/>
    </row>
    <row r="3" spans="1:13">
      <c r="A3" s="3" t="s">
        <v>398</v>
      </c>
      <c r="B3" s="2"/>
      <c r="C3" s="2"/>
      <c r="D3" s="2"/>
      <c r="E3" s="2"/>
      <c r="F3" s="2"/>
      <c r="G3" s="281"/>
      <c r="H3" s="2"/>
      <c r="I3" s="2"/>
      <c r="J3" s="2"/>
      <c r="K3" s="2"/>
      <c r="L3" s="2"/>
      <c r="M3" s="2"/>
    </row>
    <row r="4" spans="1:13" ht="18.75" customHeight="1">
      <c r="L4" s="460"/>
      <c r="M4" s="1"/>
    </row>
    <row r="5" spans="1:13" s="263" customFormat="1" ht="19.5" customHeight="1">
      <c r="A5" s="1411" t="s">
        <v>10</v>
      </c>
      <c r="B5" s="1411" t="s">
        <v>72</v>
      </c>
      <c r="C5" s="1411"/>
      <c r="D5" s="1411" t="s">
        <v>44</v>
      </c>
      <c r="E5" s="1411" t="s">
        <v>12</v>
      </c>
      <c r="F5" s="1412" t="s">
        <v>45</v>
      </c>
      <c r="G5" s="1414" t="s">
        <v>46</v>
      </c>
      <c r="H5" s="1415"/>
      <c r="I5" s="1412" t="s">
        <v>49</v>
      </c>
      <c r="J5" s="1416" t="s">
        <v>50</v>
      </c>
      <c r="K5" s="1416"/>
      <c r="L5" s="1416"/>
      <c r="M5" s="1411" t="s">
        <v>74</v>
      </c>
    </row>
    <row r="6" spans="1:13" s="263" customFormat="1" ht="33.75" customHeight="1">
      <c r="A6" s="1411"/>
      <c r="B6" s="161" t="s">
        <v>42</v>
      </c>
      <c r="C6" s="161" t="s">
        <v>43</v>
      </c>
      <c r="D6" s="1411"/>
      <c r="E6" s="1411"/>
      <c r="F6" s="1413"/>
      <c r="G6" s="320" t="s">
        <v>48</v>
      </c>
      <c r="H6" s="161" t="s">
        <v>73</v>
      </c>
      <c r="I6" s="1413"/>
      <c r="J6" s="162" t="s">
        <v>51</v>
      </c>
      <c r="K6" s="162" t="s">
        <v>52</v>
      </c>
      <c r="L6" s="162" t="s">
        <v>179</v>
      </c>
      <c r="M6" s="1411"/>
    </row>
    <row r="7" spans="1:13" s="263" customFormat="1">
      <c r="A7" s="1052" t="s">
        <v>183</v>
      </c>
      <c r="B7" s="1052"/>
      <c r="C7" s="1052"/>
      <c r="D7" s="1053" t="s">
        <v>478</v>
      </c>
      <c r="E7" s="1052"/>
      <c r="F7" s="1054"/>
      <c r="G7" s="1055"/>
      <c r="H7" s="1052"/>
      <c r="I7" s="1054"/>
      <c r="J7" s="1056"/>
      <c r="K7" s="1056"/>
      <c r="L7" s="1056"/>
      <c r="M7" s="1052"/>
    </row>
    <row r="8" spans="1:13" s="480" customFormat="1">
      <c r="A8" s="1057" t="s">
        <v>15</v>
      </c>
      <c r="B8" s="1058"/>
      <c r="C8" s="1058"/>
      <c r="D8" s="188" t="s">
        <v>476</v>
      </c>
      <c r="E8" s="1058"/>
      <c r="F8" s="1059"/>
      <c r="G8" s="1060"/>
      <c r="H8" s="1058"/>
      <c r="I8" s="1059"/>
      <c r="J8" s="1061"/>
      <c r="K8" s="1061"/>
      <c r="L8" s="1061"/>
      <c r="M8" s="1058"/>
    </row>
    <row r="9" spans="1:13" s="167" customFormat="1" ht="15" customHeight="1" outlineLevel="1">
      <c r="A9" s="172">
        <v>1</v>
      </c>
      <c r="B9" s="172"/>
      <c r="C9" s="172"/>
      <c r="D9" s="172" t="s">
        <v>75</v>
      </c>
      <c r="E9" s="174" t="s">
        <v>199</v>
      </c>
      <c r="F9" s="172"/>
      <c r="G9" s="293"/>
      <c r="H9" s="172"/>
      <c r="I9" s="6"/>
      <c r="J9" s="6"/>
      <c r="K9" s="6"/>
      <c r="L9" s="6"/>
      <c r="M9" s="172"/>
    </row>
    <row r="10" spans="1:13" s="167" customFormat="1" ht="15" customHeight="1" outlineLevel="1">
      <c r="A10" s="172">
        <v>2</v>
      </c>
      <c r="B10" s="172"/>
      <c r="C10" s="172"/>
      <c r="D10" s="172" t="s">
        <v>26</v>
      </c>
      <c r="E10" s="174" t="s">
        <v>199</v>
      </c>
      <c r="F10" s="172"/>
      <c r="G10" s="293"/>
      <c r="H10" s="172"/>
      <c r="I10" s="6"/>
      <c r="J10" s="6"/>
      <c r="K10" s="6"/>
      <c r="L10" s="6"/>
      <c r="M10" s="172"/>
    </row>
    <row r="11" spans="1:13" s="167" customFormat="1" ht="15" customHeight="1" outlineLevel="1">
      <c r="A11" s="172">
        <v>3</v>
      </c>
      <c r="B11" s="172"/>
      <c r="C11" s="172"/>
      <c r="D11" s="172" t="s">
        <v>22</v>
      </c>
      <c r="E11" s="174" t="s">
        <v>199</v>
      </c>
      <c r="F11" s="172"/>
      <c r="G11" s="293"/>
      <c r="H11" s="172"/>
      <c r="I11" s="6"/>
      <c r="J11" s="6"/>
      <c r="K11" s="6"/>
      <c r="L11" s="6"/>
      <c r="M11" s="172"/>
    </row>
    <row r="12" spans="1:13" s="167" customFormat="1" ht="15" customHeight="1" outlineLevel="1">
      <c r="A12" s="172"/>
      <c r="B12" s="172"/>
      <c r="C12" s="172"/>
      <c r="D12" s="172" t="s">
        <v>36</v>
      </c>
      <c r="E12" s="172"/>
      <c r="F12" s="172"/>
      <c r="G12" s="293"/>
      <c r="H12" s="172"/>
      <c r="I12" s="6"/>
      <c r="J12" s="6"/>
      <c r="K12" s="6"/>
      <c r="L12" s="6"/>
      <c r="M12" s="172"/>
    </row>
    <row r="13" spans="1:13" s="480" customFormat="1">
      <c r="A13" s="1057" t="s">
        <v>16</v>
      </c>
      <c r="B13" s="1058"/>
      <c r="C13" s="1058"/>
      <c r="D13" s="188" t="s">
        <v>477</v>
      </c>
      <c r="E13" s="1058"/>
      <c r="F13" s="1059"/>
      <c r="G13" s="1060"/>
      <c r="H13" s="1058"/>
      <c r="I13" s="1059"/>
      <c r="J13" s="1061"/>
      <c r="K13" s="1061"/>
      <c r="L13" s="1061"/>
      <c r="M13" s="1058"/>
    </row>
    <row r="14" spans="1:13" s="167" customFormat="1" ht="15" customHeight="1" outlineLevel="1">
      <c r="A14" s="172">
        <v>1</v>
      </c>
      <c r="B14" s="172"/>
      <c r="C14" s="172"/>
      <c r="D14" s="172" t="s">
        <v>75</v>
      </c>
      <c r="E14" s="174" t="s">
        <v>199</v>
      </c>
      <c r="F14" s="172"/>
      <c r="G14" s="293"/>
      <c r="H14" s="172"/>
      <c r="I14" s="6"/>
      <c r="J14" s="6"/>
      <c r="K14" s="6"/>
      <c r="L14" s="6"/>
      <c r="M14" s="172"/>
    </row>
    <row r="15" spans="1:13" s="167" customFormat="1" ht="15" customHeight="1" outlineLevel="1">
      <c r="A15" s="172">
        <v>2</v>
      </c>
      <c r="B15" s="172"/>
      <c r="C15" s="172"/>
      <c r="D15" s="172" t="s">
        <v>26</v>
      </c>
      <c r="E15" s="174" t="s">
        <v>199</v>
      </c>
      <c r="F15" s="172"/>
      <c r="G15" s="293"/>
      <c r="H15" s="172"/>
      <c r="I15" s="6"/>
      <c r="J15" s="6"/>
      <c r="K15" s="6"/>
      <c r="L15" s="6"/>
      <c r="M15" s="172"/>
    </row>
    <row r="16" spans="1:13" s="167" customFormat="1" ht="15" customHeight="1" outlineLevel="1">
      <c r="A16" s="172">
        <v>3</v>
      </c>
      <c r="B16" s="172"/>
      <c r="C16" s="172"/>
      <c r="D16" s="172" t="s">
        <v>22</v>
      </c>
      <c r="E16" s="174" t="s">
        <v>199</v>
      </c>
      <c r="F16" s="172"/>
      <c r="G16" s="293"/>
      <c r="H16" s="172"/>
      <c r="I16" s="6"/>
      <c r="J16" s="6"/>
      <c r="K16" s="6"/>
      <c r="L16" s="6"/>
      <c r="M16" s="172"/>
    </row>
    <row r="17" spans="1:13" s="167" customFormat="1" ht="15" customHeight="1" outlineLevel="1">
      <c r="A17" s="172"/>
      <c r="B17" s="172"/>
      <c r="C17" s="172"/>
      <c r="D17" s="172" t="s">
        <v>36</v>
      </c>
      <c r="E17" s="172"/>
      <c r="F17" s="172"/>
      <c r="G17" s="293"/>
      <c r="H17" s="172"/>
      <c r="I17" s="6"/>
      <c r="J17" s="6"/>
      <c r="K17" s="6"/>
      <c r="L17" s="6"/>
      <c r="M17" s="172"/>
    </row>
    <row r="18" spans="1:13" s="167" customFormat="1" ht="15" customHeight="1" outlineLevel="1">
      <c r="A18" s="1062" t="s">
        <v>55</v>
      </c>
      <c r="B18" s="172"/>
      <c r="C18" s="172"/>
      <c r="D18" s="188" t="s">
        <v>481</v>
      </c>
      <c r="E18" s="172"/>
      <c r="F18" s="172"/>
      <c r="G18" s="293"/>
      <c r="H18" s="172"/>
      <c r="I18" s="6"/>
      <c r="J18" s="6"/>
      <c r="K18" s="6"/>
      <c r="L18" s="6"/>
      <c r="M18" s="172"/>
    </row>
    <row r="19" spans="1:13" s="190" customFormat="1" ht="15" customHeight="1">
      <c r="A19" s="169" t="s">
        <v>15</v>
      </c>
      <c r="B19" s="188"/>
      <c r="C19" s="188"/>
      <c r="D19" s="188" t="s">
        <v>479</v>
      </c>
      <c r="E19" s="188"/>
      <c r="F19" s="188"/>
      <c r="G19" s="286"/>
      <c r="H19" s="188"/>
      <c r="I19" s="189"/>
      <c r="J19" s="189"/>
      <c r="K19" s="189"/>
      <c r="L19" s="189"/>
      <c r="M19" s="188"/>
    </row>
    <row r="20" spans="1:13" s="167" customFormat="1" ht="15" customHeight="1" outlineLevel="1">
      <c r="A20" s="172">
        <v>1</v>
      </c>
      <c r="B20" s="172"/>
      <c r="C20" s="172"/>
      <c r="D20" s="172" t="s">
        <v>75</v>
      </c>
      <c r="E20" s="174" t="s">
        <v>199</v>
      </c>
      <c r="F20" s="172"/>
      <c r="G20" s="293"/>
      <c r="H20" s="172"/>
      <c r="I20" s="6"/>
      <c r="J20" s="6"/>
      <c r="K20" s="6"/>
      <c r="L20" s="6"/>
      <c r="M20" s="172"/>
    </row>
    <row r="21" spans="1:13" s="167" customFormat="1" ht="15" customHeight="1" outlineLevel="1">
      <c r="A21" s="172">
        <v>2</v>
      </c>
      <c r="B21" s="172"/>
      <c r="C21" s="172"/>
      <c r="D21" s="172" t="s">
        <v>26</v>
      </c>
      <c r="E21" s="174" t="s">
        <v>199</v>
      </c>
      <c r="F21" s="172"/>
      <c r="G21" s="293"/>
      <c r="H21" s="172"/>
      <c r="I21" s="6"/>
      <c r="J21" s="6"/>
      <c r="K21" s="6"/>
      <c r="L21" s="6"/>
      <c r="M21" s="172"/>
    </row>
    <row r="22" spans="1:13" s="167" customFormat="1" ht="15" customHeight="1" outlineLevel="1">
      <c r="A22" s="172">
        <v>3</v>
      </c>
      <c r="B22" s="172"/>
      <c r="C22" s="172"/>
      <c r="D22" s="172" t="s">
        <v>22</v>
      </c>
      <c r="E22" s="174" t="s">
        <v>199</v>
      </c>
      <c r="F22" s="172"/>
      <c r="G22" s="293"/>
      <c r="H22" s="172"/>
      <c r="I22" s="6"/>
      <c r="J22" s="6"/>
      <c r="K22" s="6"/>
      <c r="L22" s="6"/>
      <c r="M22" s="172"/>
    </row>
    <row r="23" spans="1:13" s="167" customFormat="1" ht="15" customHeight="1" outlineLevel="1">
      <c r="A23" s="172"/>
      <c r="B23" s="172"/>
      <c r="C23" s="172"/>
      <c r="D23" s="172" t="s">
        <v>36</v>
      </c>
      <c r="E23" s="172"/>
      <c r="F23" s="172"/>
      <c r="G23" s="293"/>
      <c r="H23" s="172"/>
      <c r="I23" s="6"/>
      <c r="J23" s="6"/>
      <c r="K23" s="6"/>
      <c r="L23" s="6"/>
      <c r="M23" s="172"/>
    </row>
    <row r="24" spans="1:13" s="480" customFormat="1">
      <c r="A24" s="1057" t="s">
        <v>16</v>
      </c>
      <c r="B24" s="1058"/>
      <c r="C24" s="1058"/>
      <c r="D24" s="188" t="s">
        <v>480</v>
      </c>
      <c r="E24" s="1058"/>
      <c r="F24" s="1059"/>
      <c r="G24" s="1060"/>
      <c r="H24" s="1058"/>
      <c r="I24" s="1059"/>
      <c r="J24" s="1061"/>
      <c r="K24" s="1061"/>
      <c r="L24" s="1061"/>
      <c r="M24" s="1058"/>
    </row>
    <row r="25" spans="1:13" s="167" customFormat="1" ht="15" customHeight="1" outlineLevel="1">
      <c r="A25" s="172">
        <v>1</v>
      </c>
      <c r="B25" s="172"/>
      <c r="C25" s="172"/>
      <c r="D25" s="172" t="s">
        <v>75</v>
      </c>
      <c r="E25" s="174" t="s">
        <v>199</v>
      </c>
      <c r="F25" s="172"/>
      <c r="G25" s="293"/>
      <c r="H25" s="172"/>
      <c r="I25" s="6"/>
      <c r="J25" s="6"/>
      <c r="K25" s="6"/>
      <c r="L25" s="6"/>
      <c r="M25" s="172"/>
    </row>
    <row r="26" spans="1:13" s="167" customFormat="1" ht="15" customHeight="1" outlineLevel="1">
      <c r="A26" s="172">
        <v>2</v>
      </c>
      <c r="B26" s="172"/>
      <c r="C26" s="172"/>
      <c r="D26" s="172" t="s">
        <v>26</v>
      </c>
      <c r="E26" s="174" t="s">
        <v>199</v>
      </c>
      <c r="F26" s="172"/>
      <c r="G26" s="293"/>
      <c r="H26" s="172"/>
      <c r="I26" s="6"/>
      <c r="J26" s="6"/>
      <c r="K26" s="6"/>
      <c r="L26" s="6"/>
      <c r="M26" s="172"/>
    </row>
    <row r="27" spans="1:13" s="167" customFormat="1" ht="15" customHeight="1" outlineLevel="1">
      <c r="A27" s="172">
        <v>3</v>
      </c>
      <c r="B27" s="172"/>
      <c r="C27" s="172"/>
      <c r="D27" s="172" t="s">
        <v>22</v>
      </c>
      <c r="E27" s="174" t="s">
        <v>199</v>
      </c>
      <c r="F27" s="172"/>
      <c r="G27" s="293"/>
      <c r="H27" s="172"/>
      <c r="I27" s="6"/>
      <c r="J27" s="6"/>
      <c r="K27" s="6"/>
      <c r="L27" s="6"/>
      <c r="M27" s="172"/>
    </row>
    <row r="28" spans="1:13" s="167" customFormat="1" ht="15" customHeight="1" outlineLevel="1">
      <c r="A28" s="172"/>
      <c r="B28" s="172"/>
      <c r="C28" s="172"/>
      <c r="D28" s="172" t="s">
        <v>36</v>
      </c>
      <c r="E28" s="172"/>
      <c r="F28" s="172"/>
      <c r="G28" s="293"/>
      <c r="H28" s="172"/>
      <c r="I28" s="6"/>
      <c r="J28" s="6"/>
      <c r="K28" s="6"/>
      <c r="L28" s="6"/>
      <c r="M28" s="172"/>
    </row>
    <row r="29" spans="1:13" s="190" customFormat="1" ht="15" customHeight="1">
      <c r="A29" s="479" t="s">
        <v>56</v>
      </c>
      <c r="B29" s="188"/>
      <c r="C29" s="188"/>
      <c r="D29" s="188" t="s">
        <v>200</v>
      </c>
      <c r="E29" s="188"/>
      <c r="F29" s="188"/>
      <c r="G29" s="286"/>
      <c r="H29" s="188"/>
      <c r="I29" s="189"/>
      <c r="J29" s="189"/>
      <c r="K29" s="189"/>
      <c r="L29" s="189"/>
      <c r="M29" s="188"/>
    </row>
    <row r="30" spans="1:13" s="159" customFormat="1" ht="15" customHeight="1" outlineLevel="1">
      <c r="A30" s="158"/>
      <c r="B30" s="158"/>
      <c r="C30" s="158"/>
      <c r="D30" s="172"/>
      <c r="E30" s="174"/>
      <c r="F30" s="158"/>
      <c r="G30" s="265"/>
      <c r="H30" s="158"/>
      <c r="I30" s="157"/>
      <c r="J30" s="157"/>
      <c r="K30" s="157"/>
      <c r="L30" s="157"/>
      <c r="M30" s="158"/>
    </row>
    <row r="31" spans="1:13" s="159" customFormat="1" ht="15" customHeight="1" outlineLevel="1">
      <c r="A31" s="1063"/>
      <c r="B31" s="1063"/>
      <c r="C31" s="1063"/>
      <c r="D31" s="1063"/>
      <c r="E31" s="1063"/>
      <c r="F31" s="1063"/>
      <c r="G31" s="1064"/>
      <c r="H31" s="1063"/>
      <c r="I31" s="1065"/>
      <c r="J31" s="1065"/>
      <c r="K31" s="1065"/>
      <c r="L31" s="1065"/>
      <c r="M31" s="1063"/>
    </row>
    <row r="32" spans="1:13" s="159" customFormat="1" ht="15" customHeight="1">
      <c r="A32" s="316"/>
      <c r="B32" s="316"/>
      <c r="C32" s="316"/>
      <c r="D32" s="318" t="s">
        <v>201</v>
      </c>
      <c r="E32" s="316"/>
      <c r="F32" s="316"/>
      <c r="G32" s="321"/>
      <c r="H32" s="316"/>
      <c r="I32" s="317">
        <f>I8+I19+I29</f>
        <v>0</v>
      </c>
      <c r="J32" s="317">
        <f>J8+J19+J29</f>
        <v>0</v>
      </c>
      <c r="K32" s="317">
        <f>K8+K19+K29</f>
        <v>0</v>
      </c>
      <c r="L32" s="317">
        <f>L8+L19+L29</f>
        <v>0</v>
      </c>
      <c r="M32" s="316"/>
    </row>
    <row r="33" spans="4:11" ht="9" customHeight="1"/>
    <row r="34" spans="4:11" s="1" customFormat="1">
      <c r="D34" s="483" t="s">
        <v>64</v>
      </c>
      <c r="E34" s="302" t="s">
        <v>65</v>
      </c>
      <c r="G34" s="302"/>
      <c r="H34" s="806" t="s">
        <v>483</v>
      </c>
      <c r="J34" s="302"/>
      <c r="K34" s="822" t="s">
        <v>484</v>
      </c>
    </row>
  </sheetData>
  <mergeCells count="9">
    <mergeCell ref="J5:L5"/>
    <mergeCell ref="M5:M6"/>
    <mergeCell ref="F5:F6"/>
    <mergeCell ref="A5:A6"/>
    <mergeCell ref="B5:C5"/>
    <mergeCell ref="D5:D6"/>
    <mergeCell ref="E5:E6"/>
    <mergeCell ref="I5:I6"/>
    <mergeCell ref="G5:H5"/>
  </mergeCells>
  <phoneticPr fontId="258" type="noConversion"/>
  <pageMargins left="0.33" right="0.22" top="0.26" bottom="0.3" header="0.17" footer="0.16"/>
  <pageSetup paperSize="9" orientation="landscape" r:id="rId1"/>
  <headerFooter alignWithMargins="0">
    <oddFooter>&amp;L&amp;10BM710-04.6c
Ban hành lần: 01&amp;R&amp;10&amp;P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3"/>
  </sheetPr>
  <dimension ref="A1:S98"/>
  <sheetViews>
    <sheetView view="pageBreakPreview" workbookViewId="0">
      <selection activeCell="C8" sqref="C8"/>
    </sheetView>
  </sheetViews>
  <sheetFormatPr defaultRowHeight="15.75" outlineLevelCol="1"/>
  <cols>
    <col min="1" max="1" width="3.25" customWidth="1"/>
    <col min="2" max="2" width="11.75" customWidth="1"/>
    <col min="3" max="3" width="29.375" customWidth="1"/>
    <col min="4" max="4" width="4.875" hidden="1" customWidth="1" outlineLevel="1"/>
    <col min="5" max="5" width="7.625" hidden="1" customWidth="1" outlineLevel="1"/>
    <col min="6" max="10" width="7.875" hidden="1" customWidth="1" outlineLevel="1"/>
    <col min="11" max="11" width="1.375" hidden="1" customWidth="1" outlineLevel="1"/>
    <col min="12" max="12" width="16" customWidth="1" collapsed="1"/>
    <col min="13" max="13" width="22.75" customWidth="1"/>
    <col min="14" max="14" width="1" hidden="1" customWidth="1"/>
    <col min="15" max="15" width="10.125" customWidth="1"/>
    <col min="16" max="17" width="11.875" customWidth="1"/>
    <col min="18" max="19" width="12.125" customWidth="1"/>
  </cols>
  <sheetData>
    <row r="1" spans="1:19" ht="25.5">
      <c r="A1" s="1218" t="s">
        <v>589</v>
      </c>
      <c r="B1" s="1218"/>
      <c r="C1" s="1218"/>
      <c r="D1" s="1218"/>
      <c r="E1" s="1218"/>
      <c r="F1" s="1218"/>
      <c r="G1" s="1218"/>
      <c r="H1" s="1218"/>
      <c r="I1" s="1218"/>
      <c r="J1" s="1218"/>
      <c r="K1" s="1218"/>
      <c r="L1" s="1218"/>
      <c r="M1" s="1218"/>
      <c r="N1" s="1218"/>
      <c r="O1" s="1218"/>
      <c r="P1" s="1218"/>
      <c r="Q1" s="1218"/>
      <c r="R1" s="1218"/>
      <c r="S1" s="1218"/>
    </row>
    <row r="2" spans="1:19">
      <c r="A2" s="1232" t="s">
        <v>4</v>
      </c>
      <c r="B2" s="1233"/>
      <c r="C2" s="1233"/>
      <c r="D2" s="1233"/>
      <c r="E2" s="1233"/>
      <c r="F2" s="1233"/>
      <c r="G2" s="1233"/>
      <c r="H2" s="1233"/>
      <c r="I2" s="1233"/>
      <c r="J2" s="1233"/>
      <c r="K2" s="1233"/>
      <c r="L2" s="1233"/>
      <c r="M2" s="1233"/>
      <c r="N2" s="1233"/>
      <c r="O2" s="1233"/>
      <c r="P2" s="1233"/>
      <c r="Q2" s="1233"/>
      <c r="R2" s="1233"/>
      <c r="S2" s="1234"/>
    </row>
    <row r="3" spans="1:19" ht="18.75">
      <c r="A3" s="1219"/>
      <c r="B3" s="1220"/>
      <c r="C3" s="1221"/>
      <c r="D3" s="1221"/>
      <c r="E3" s="1221"/>
      <c r="F3" s="1221"/>
      <c r="G3" s="1221"/>
      <c r="H3" s="1221"/>
      <c r="I3" s="1221"/>
      <c r="J3" s="1221"/>
      <c r="K3" s="1221"/>
      <c r="L3" s="1221"/>
      <c r="M3" s="1221"/>
      <c r="N3" s="1221"/>
      <c r="O3" s="1220"/>
      <c r="P3" s="1220"/>
      <c r="Q3" s="1220"/>
      <c r="R3" s="1220"/>
      <c r="S3" s="1222"/>
    </row>
    <row r="4" spans="1:19">
      <c r="A4" s="1417" t="s">
        <v>210</v>
      </c>
      <c r="B4" s="1417" t="s">
        <v>588</v>
      </c>
      <c r="C4" s="1417" t="s">
        <v>426</v>
      </c>
      <c r="D4" s="1417" t="s">
        <v>12</v>
      </c>
      <c r="E4" s="1417" t="s">
        <v>0</v>
      </c>
      <c r="F4" s="1417" t="s">
        <v>7</v>
      </c>
      <c r="G4" s="1417"/>
      <c r="H4" s="1417"/>
      <c r="I4" s="1417" t="s">
        <v>6</v>
      </c>
      <c r="J4" s="1417"/>
      <c r="K4" s="1417"/>
      <c r="L4" s="1417" t="s">
        <v>5</v>
      </c>
      <c r="M4" s="1417" t="s">
        <v>586</v>
      </c>
      <c r="N4" s="1417" t="s">
        <v>8</v>
      </c>
      <c r="O4" s="1417" t="s">
        <v>3</v>
      </c>
      <c r="P4" s="1417" t="s">
        <v>9</v>
      </c>
      <c r="Q4" s="1417"/>
      <c r="R4" s="1417" t="s">
        <v>587</v>
      </c>
      <c r="S4" s="1417" t="s">
        <v>226</v>
      </c>
    </row>
    <row r="5" spans="1:19" ht="38.25">
      <c r="A5" s="1417"/>
      <c r="B5" s="1417"/>
      <c r="C5" s="1417"/>
      <c r="D5" s="1417"/>
      <c r="E5" s="1417"/>
      <c r="F5" s="1223" t="s">
        <v>243</v>
      </c>
      <c r="G5" s="1223" t="s">
        <v>244</v>
      </c>
      <c r="H5" s="1223" t="s">
        <v>289</v>
      </c>
      <c r="I5" s="1223" t="s">
        <v>243</v>
      </c>
      <c r="J5" s="1223" t="s">
        <v>244</v>
      </c>
      <c r="K5" s="1223" t="s">
        <v>289</v>
      </c>
      <c r="L5" s="1417"/>
      <c r="M5" s="1417"/>
      <c r="N5" s="1417"/>
      <c r="O5" s="1417"/>
      <c r="P5" s="1223" t="s">
        <v>1</v>
      </c>
      <c r="Q5" s="1223" t="s">
        <v>2</v>
      </c>
      <c r="R5" s="1417"/>
      <c r="S5" s="1417"/>
    </row>
    <row r="6" spans="1:19">
      <c r="A6" s="1224"/>
      <c r="B6" s="1225"/>
      <c r="C6" s="1226"/>
      <c r="D6" s="1226"/>
      <c r="E6" s="1226"/>
      <c r="F6" s="1226"/>
      <c r="G6" s="1226"/>
      <c r="H6" s="1226"/>
      <c r="I6" s="1226"/>
      <c r="J6" s="1226"/>
      <c r="K6" s="1226"/>
      <c r="L6" s="1226"/>
      <c r="M6" s="1226"/>
      <c r="N6" s="1226"/>
      <c r="O6" s="1224"/>
      <c r="P6" s="1224"/>
      <c r="Q6" s="1224"/>
      <c r="R6" s="1224"/>
      <c r="S6" s="1227"/>
    </row>
    <row r="7" spans="1:19">
      <c r="A7" s="1224"/>
      <c r="B7" s="1225"/>
      <c r="C7" s="1226"/>
      <c r="D7" s="1226"/>
      <c r="E7" s="1226"/>
      <c r="F7" s="1226"/>
      <c r="G7" s="1226"/>
      <c r="H7" s="1226"/>
      <c r="I7" s="1226"/>
      <c r="J7" s="1226"/>
      <c r="K7" s="1226"/>
      <c r="L7" s="1226"/>
      <c r="M7" s="1226"/>
      <c r="N7" s="1226"/>
      <c r="O7" s="1224"/>
      <c r="P7" s="1224"/>
      <c r="Q7" s="1224"/>
      <c r="R7" s="1224"/>
      <c r="S7" s="1227"/>
    </row>
    <row r="8" spans="1:19">
      <c r="A8" s="1224"/>
      <c r="B8" s="1225"/>
      <c r="C8" s="1226"/>
      <c r="D8" s="1226"/>
      <c r="E8" s="1226"/>
      <c r="F8" s="1226"/>
      <c r="G8" s="1226"/>
      <c r="H8" s="1226"/>
      <c r="I8" s="1226"/>
      <c r="J8" s="1226"/>
      <c r="K8" s="1226"/>
      <c r="L8" s="1226"/>
      <c r="M8" s="1226"/>
      <c r="N8" s="1226"/>
      <c r="O8" s="1224"/>
      <c r="P8" s="1224"/>
      <c r="Q8" s="1224"/>
      <c r="R8" s="1224"/>
      <c r="S8" s="1227"/>
    </row>
    <row r="9" spans="1:19">
      <c r="A9" s="1224"/>
      <c r="B9" s="1225"/>
      <c r="C9" s="1226"/>
      <c r="D9" s="1226"/>
      <c r="E9" s="1226"/>
      <c r="F9" s="1226"/>
      <c r="G9" s="1226"/>
      <c r="H9" s="1226"/>
      <c r="I9" s="1226"/>
      <c r="J9" s="1226"/>
      <c r="K9" s="1226"/>
      <c r="L9" s="1226"/>
      <c r="M9" s="1226"/>
      <c r="N9" s="1226"/>
      <c r="O9" s="1224"/>
      <c r="P9" s="1224"/>
      <c r="Q9" s="1224"/>
      <c r="R9" s="1224"/>
      <c r="S9" s="1227"/>
    </row>
    <row r="10" spans="1:19">
      <c r="A10" s="1224"/>
      <c r="B10" s="1225"/>
      <c r="C10" s="1226"/>
      <c r="D10" s="1226"/>
      <c r="E10" s="1226"/>
      <c r="F10" s="1226"/>
      <c r="G10" s="1226"/>
      <c r="H10" s="1226"/>
      <c r="I10" s="1226"/>
      <c r="J10" s="1226"/>
      <c r="K10" s="1226"/>
      <c r="L10" s="1226"/>
      <c r="M10" s="1226"/>
      <c r="N10" s="1226"/>
      <c r="O10" s="1224"/>
      <c r="P10" s="1224"/>
      <c r="Q10" s="1224"/>
      <c r="R10" s="1224"/>
      <c r="S10" s="1227"/>
    </row>
    <row r="11" spans="1:19">
      <c r="A11" s="1224"/>
      <c r="B11" s="1225"/>
      <c r="C11" s="1226"/>
      <c r="D11" s="1226"/>
      <c r="E11" s="1226"/>
      <c r="F11" s="1226"/>
      <c r="G11" s="1226"/>
      <c r="H11" s="1226"/>
      <c r="I11" s="1226"/>
      <c r="J11" s="1226"/>
      <c r="K11" s="1226"/>
      <c r="L11" s="1226"/>
      <c r="M11" s="1226"/>
      <c r="N11" s="1226"/>
      <c r="O11" s="1224"/>
      <c r="P11" s="1224"/>
      <c r="Q11" s="1224"/>
      <c r="R11" s="1224"/>
      <c r="S11" s="1227"/>
    </row>
    <row r="12" spans="1:19">
      <c r="A12" s="1224"/>
      <c r="B12" s="1225"/>
      <c r="C12" s="1226"/>
      <c r="D12" s="1226"/>
      <c r="E12" s="1226"/>
      <c r="F12" s="1226"/>
      <c r="G12" s="1226"/>
      <c r="H12" s="1226"/>
      <c r="I12" s="1226"/>
      <c r="J12" s="1226"/>
      <c r="K12" s="1226"/>
      <c r="L12" s="1226"/>
      <c r="M12" s="1226"/>
      <c r="N12" s="1226"/>
      <c r="O12" s="1224"/>
      <c r="P12" s="1224"/>
      <c r="Q12" s="1224"/>
      <c r="R12" s="1224"/>
      <c r="S12" s="1227"/>
    </row>
    <row r="13" spans="1:19">
      <c r="A13" s="1224"/>
      <c r="B13" s="1225"/>
      <c r="C13" s="1226"/>
      <c r="D13" s="1226"/>
      <c r="E13" s="1226"/>
      <c r="F13" s="1226"/>
      <c r="G13" s="1226"/>
      <c r="H13" s="1226"/>
      <c r="I13" s="1226"/>
      <c r="J13" s="1226"/>
      <c r="K13" s="1226"/>
      <c r="L13" s="1226"/>
      <c r="M13" s="1226"/>
      <c r="N13" s="1226"/>
      <c r="O13" s="1224"/>
      <c r="P13" s="1224"/>
      <c r="Q13" s="1224"/>
      <c r="R13" s="1224"/>
      <c r="S13" s="1227"/>
    </row>
    <row r="14" spans="1:19">
      <c r="A14" s="1224"/>
      <c r="B14" s="1225"/>
      <c r="C14" s="1226"/>
      <c r="D14" s="1226"/>
      <c r="E14" s="1226"/>
      <c r="F14" s="1226"/>
      <c r="G14" s="1226"/>
      <c r="H14" s="1226"/>
      <c r="I14" s="1226"/>
      <c r="J14" s="1226"/>
      <c r="K14" s="1226"/>
      <c r="L14" s="1226"/>
      <c r="M14" s="1226"/>
      <c r="N14" s="1226"/>
      <c r="O14" s="1224"/>
      <c r="P14" s="1224"/>
      <c r="Q14" s="1224"/>
      <c r="R14" s="1224"/>
      <c r="S14" s="1227"/>
    </row>
    <row r="15" spans="1:19">
      <c r="A15" s="1224"/>
      <c r="B15" s="1225"/>
      <c r="C15" s="1226"/>
      <c r="D15" s="1226"/>
      <c r="E15" s="1226"/>
      <c r="F15" s="1226"/>
      <c r="G15" s="1226"/>
      <c r="H15" s="1226"/>
      <c r="I15" s="1226"/>
      <c r="J15" s="1226"/>
      <c r="K15" s="1226"/>
      <c r="L15" s="1226"/>
      <c r="M15" s="1226"/>
      <c r="N15" s="1226"/>
      <c r="O15" s="1224"/>
      <c r="P15" s="1224"/>
      <c r="Q15" s="1224"/>
      <c r="R15" s="1224"/>
      <c r="S15" s="1227"/>
    </row>
    <row r="16" spans="1:19">
      <c r="A16" s="1224"/>
      <c r="B16" s="1225"/>
      <c r="C16" s="1226"/>
      <c r="D16" s="1226"/>
      <c r="E16" s="1226"/>
      <c r="F16" s="1226"/>
      <c r="G16" s="1226"/>
      <c r="H16" s="1226"/>
      <c r="I16" s="1226"/>
      <c r="J16" s="1226"/>
      <c r="K16" s="1226"/>
      <c r="L16" s="1226"/>
      <c r="M16" s="1226"/>
      <c r="N16" s="1226"/>
      <c r="O16" s="1224"/>
      <c r="P16" s="1224"/>
      <c r="Q16" s="1224"/>
      <c r="R16" s="1224"/>
      <c r="S16" s="1227"/>
    </row>
    <row r="17" spans="1:19">
      <c r="A17" s="1224"/>
      <c r="B17" s="1225"/>
      <c r="C17" s="1226"/>
      <c r="D17" s="1226"/>
      <c r="E17" s="1226"/>
      <c r="F17" s="1226"/>
      <c r="G17" s="1226"/>
      <c r="H17" s="1226"/>
      <c r="I17" s="1226"/>
      <c r="J17" s="1226"/>
      <c r="K17" s="1226"/>
      <c r="L17" s="1226"/>
      <c r="M17" s="1226"/>
      <c r="N17" s="1226"/>
      <c r="O17" s="1224"/>
      <c r="P17" s="1224"/>
      <c r="Q17" s="1224"/>
      <c r="R17" s="1224"/>
      <c r="S17" s="1227"/>
    </row>
    <row r="18" spans="1:19">
      <c r="A18" s="1224"/>
      <c r="B18" s="1225"/>
      <c r="C18" s="1226"/>
      <c r="D18" s="1226"/>
      <c r="E18" s="1226"/>
      <c r="F18" s="1226"/>
      <c r="G18" s="1226"/>
      <c r="H18" s="1226"/>
      <c r="I18" s="1226"/>
      <c r="J18" s="1226"/>
      <c r="K18" s="1226"/>
      <c r="L18" s="1226"/>
      <c r="M18" s="1226"/>
      <c r="N18" s="1226"/>
      <c r="O18" s="1224"/>
      <c r="P18" s="1224"/>
      <c r="Q18" s="1224"/>
      <c r="R18" s="1224"/>
      <c r="S18" s="1227"/>
    </row>
    <row r="19" spans="1:19">
      <c r="A19" s="1224"/>
      <c r="B19" s="1225"/>
      <c r="C19" s="1226"/>
      <c r="D19" s="1226"/>
      <c r="E19" s="1226"/>
      <c r="F19" s="1226"/>
      <c r="G19" s="1226"/>
      <c r="H19" s="1226"/>
      <c r="I19" s="1226"/>
      <c r="J19" s="1226"/>
      <c r="K19" s="1226"/>
      <c r="L19" s="1226"/>
      <c r="M19" s="1226"/>
      <c r="N19" s="1226"/>
      <c r="O19" s="1224"/>
      <c r="P19" s="1224"/>
      <c r="Q19" s="1224"/>
      <c r="R19" s="1224"/>
      <c r="S19" s="1227"/>
    </row>
    <row r="20" spans="1:19">
      <c r="A20" s="1224"/>
      <c r="B20" s="1225"/>
      <c r="C20" s="1226"/>
      <c r="D20" s="1226"/>
      <c r="E20" s="1226"/>
      <c r="F20" s="1226"/>
      <c r="G20" s="1226"/>
      <c r="H20" s="1226"/>
      <c r="I20" s="1226"/>
      <c r="J20" s="1226"/>
      <c r="K20" s="1226"/>
      <c r="L20" s="1226"/>
      <c r="M20" s="1226"/>
      <c r="N20" s="1226"/>
      <c r="O20" s="1224"/>
      <c r="P20" s="1224"/>
      <c r="Q20" s="1224"/>
      <c r="R20" s="1224"/>
      <c r="S20" s="1227"/>
    </row>
    <row r="21" spans="1:19">
      <c r="A21" s="1224"/>
      <c r="B21" s="1225"/>
      <c r="C21" s="1226"/>
      <c r="D21" s="1226"/>
      <c r="E21" s="1226"/>
      <c r="F21" s="1226"/>
      <c r="G21" s="1226"/>
      <c r="H21" s="1226"/>
      <c r="I21" s="1226"/>
      <c r="J21" s="1226"/>
      <c r="K21" s="1226"/>
      <c r="L21" s="1226"/>
      <c r="M21" s="1226"/>
      <c r="N21" s="1226"/>
      <c r="O21" s="1224"/>
      <c r="P21" s="1224"/>
      <c r="Q21" s="1224"/>
      <c r="R21" s="1224"/>
      <c r="S21" s="1227"/>
    </row>
    <row r="22" spans="1:19">
      <c r="A22" s="1224"/>
      <c r="B22" s="1225"/>
      <c r="C22" s="1226"/>
      <c r="D22" s="1226"/>
      <c r="E22" s="1226"/>
      <c r="F22" s="1226"/>
      <c r="G22" s="1226"/>
      <c r="H22" s="1226"/>
      <c r="I22" s="1226"/>
      <c r="J22" s="1226"/>
      <c r="K22" s="1226"/>
      <c r="L22" s="1226"/>
      <c r="M22" s="1226"/>
      <c r="N22" s="1226"/>
      <c r="O22" s="1224"/>
      <c r="P22" s="1224"/>
      <c r="Q22" s="1224"/>
      <c r="R22" s="1224"/>
      <c r="S22" s="1227"/>
    </row>
    <row r="23" spans="1:19">
      <c r="A23" s="1224"/>
      <c r="B23" s="1225"/>
      <c r="C23" s="1226"/>
      <c r="D23" s="1226"/>
      <c r="E23" s="1226"/>
      <c r="F23" s="1226"/>
      <c r="G23" s="1226"/>
      <c r="H23" s="1226"/>
      <c r="I23" s="1226"/>
      <c r="J23" s="1226"/>
      <c r="K23" s="1226"/>
      <c r="L23" s="1226"/>
      <c r="M23" s="1226"/>
      <c r="N23" s="1226"/>
      <c r="O23" s="1224"/>
      <c r="P23" s="1224"/>
      <c r="Q23" s="1224"/>
      <c r="R23" s="1224"/>
      <c r="S23" s="1227"/>
    </row>
    <row r="24" spans="1:19">
      <c r="A24" s="1224"/>
      <c r="B24" s="1225"/>
      <c r="C24" s="1226"/>
      <c r="D24" s="1226"/>
      <c r="E24" s="1226"/>
      <c r="F24" s="1226"/>
      <c r="G24" s="1226"/>
      <c r="H24" s="1226"/>
      <c r="I24" s="1226"/>
      <c r="J24" s="1226"/>
      <c r="K24" s="1226"/>
      <c r="L24" s="1226"/>
      <c r="M24" s="1226"/>
      <c r="N24" s="1226"/>
      <c r="O24" s="1224"/>
      <c r="P24" s="1224"/>
      <c r="Q24" s="1224"/>
      <c r="R24" s="1224"/>
      <c r="S24" s="1227"/>
    </row>
    <row r="25" spans="1:19">
      <c r="A25" s="1224"/>
      <c r="B25" s="1225"/>
      <c r="C25" s="1226"/>
      <c r="D25" s="1226"/>
      <c r="E25" s="1226"/>
      <c r="F25" s="1226"/>
      <c r="G25" s="1226"/>
      <c r="H25" s="1226"/>
      <c r="I25" s="1226"/>
      <c r="J25" s="1226"/>
      <c r="K25" s="1226"/>
      <c r="L25" s="1226"/>
      <c r="M25" s="1226"/>
      <c r="N25" s="1226"/>
      <c r="O25" s="1224"/>
      <c r="P25" s="1224"/>
      <c r="Q25" s="1224"/>
      <c r="R25" s="1224"/>
      <c r="S25" s="1227"/>
    </row>
    <row r="26" spans="1:19">
      <c r="A26" s="1224"/>
      <c r="B26" s="1225"/>
      <c r="C26" s="1226"/>
      <c r="D26" s="1226"/>
      <c r="E26" s="1226"/>
      <c r="F26" s="1226"/>
      <c r="G26" s="1226"/>
      <c r="H26" s="1226"/>
      <c r="I26" s="1226"/>
      <c r="J26" s="1226"/>
      <c r="K26" s="1226"/>
      <c r="L26" s="1226"/>
      <c r="M26" s="1226"/>
      <c r="N26" s="1226"/>
      <c r="O26" s="1224"/>
      <c r="P26" s="1224"/>
      <c r="Q26" s="1224"/>
      <c r="R26" s="1224"/>
      <c r="S26" s="1227"/>
    </row>
    <row r="27" spans="1:19">
      <c r="A27" s="1224"/>
      <c r="B27" s="1225"/>
      <c r="C27" s="1226"/>
      <c r="D27" s="1226"/>
      <c r="E27" s="1226"/>
      <c r="F27" s="1226"/>
      <c r="G27" s="1226"/>
      <c r="H27" s="1226"/>
      <c r="I27" s="1226"/>
      <c r="J27" s="1226"/>
      <c r="K27" s="1226"/>
      <c r="L27" s="1226"/>
      <c r="M27" s="1226"/>
      <c r="N27" s="1226"/>
      <c r="O27" s="1224"/>
      <c r="P27" s="1224"/>
      <c r="Q27" s="1224"/>
      <c r="R27" s="1224"/>
      <c r="S27" s="1227"/>
    </row>
    <row r="28" spans="1:19">
      <c r="A28" s="1224"/>
      <c r="B28" s="1225"/>
      <c r="C28" s="1226"/>
      <c r="D28" s="1226"/>
      <c r="E28" s="1226"/>
      <c r="F28" s="1226"/>
      <c r="G28" s="1226"/>
      <c r="H28" s="1226"/>
      <c r="I28" s="1226"/>
      <c r="J28" s="1226"/>
      <c r="K28" s="1226"/>
      <c r="L28" s="1226"/>
      <c r="M28" s="1226"/>
      <c r="N28" s="1226"/>
      <c r="O28" s="1224"/>
      <c r="P28" s="1224"/>
      <c r="Q28" s="1224"/>
      <c r="R28" s="1224"/>
      <c r="S28" s="1227"/>
    </row>
    <row r="29" spans="1:19">
      <c r="A29" s="1224"/>
      <c r="B29" s="1225"/>
      <c r="C29" s="1226"/>
      <c r="D29" s="1226"/>
      <c r="E29" s="1226"/>
      <c r="F29" s="1226"/>
      <c r="G29" s="1226"/>
      <c r="H29" s="1226"/>
      <c r="I29" s="1226"/>
      <c r="J29" s="1226"/>
      <c r="K29" s="1226"/>
      <c r="L29" s="1226"/>
      <c r="M29" s="1226"/>
      <c r="N29" s="1226"/>
      <c r="O29" s="1224"/>
      <c r="P29" s="1224"/>
      <c r="Q29" s="1224"/>
      <c r="R29" s="1224"/>
      <c r="S29" s="1227"/>
    </row>
    <row r="30" spans="1:19">
      <c r="A30" s="1224"/>
      <c r="B30" s="1225"/>
      <c r="C30" s="1226"/>
      <c r="D30" s="1226"/>
      <c r="E30" s="1226"/>
      <c r="F30" s="1226"/>
      <c r="G30" s="1226"/>
      <c r="H30" s="1226"/>
      <c r="I30" s="1226"/>
      <c r="J30" s="1226"/>
      <c r="K30" s="1226"/>
      <c r="L30" s="1226"/>
      <c r="M30" s="1226"/>
      <c r="N30" s="1226"/>
      <c r="O30" s="1224"/>
      <c r="P30" s="1224"/>
      <c r="Q30" s="1224"/>
      <c r="R30" s="1224"/>
      <c r="S30" s="1227"/>
    </row>
    <row r="31" spans="1:19">
      <c r="A31" s="1224"/>
      <c r="B31" s="1225"/>
      <c r="C31" s="1226"/>
      <c r="D31" s="1226"/>
      <c r="E31" s="1226"/>
      <c r="F31" s="1226"/>
      <c r="G31" s="1226"/>
      <c r="H31" s="1226"/>
      <c r="I31" s="1226"/>
      <c r="J31" s="1226"/>
      <c r="K31" s="1226"/>
      <c r="L31" s="1226"/>
      <c r="M31" s="1226"/>
      <c r="N31" s="1226"/>
      <c r="O31" s="1224"/>
      <c r="P31" s="1224"/>
      <c r="Q31" s="1224"/>
      <c r="R31" s="1224"/>
      <c r="S31" s="1227"/>
    </row>
    <row r="32" spans="1:19">
      <c r="A32" s="1224"/>
      <c r="B32" s="1225"/>
      <c r="C32" s="1226"/>
      <c r="D32" s="1226"/>
      <c r="E32" s="1226"/>
      <c r="F32" s="1226"/>
      <c r="G32" s="1226"/>
      <c r="H32" s="1226"/>
      <c r="I32" s="1226"/>
      <c r="J32" s="1226"/>
      <c r="K32" s="1226"/>
      <c r="L32" s="1226"/>
      <c r="M32" s="1226"/>
      <c r="N32" s="1226"/>
      <c r="O32" s="1224"/>
      <c r="P32" s="1224"/>
      <c r="Q32" s="1224"/>
      <c r="R32" s="1224"/>
      <c r="S32" s="1227"/>
    </row>
    <row r="33" spans="1:19">
      <c r="A33" s="1224"/>
      <c r="B33" s="1225"/>
      <c r="C33" s="1226"/>
      <c r="D33" s="1226"/>
      <c r="E33" s="1226"/>
      <c r="F33" s="1226"/>
      <c r="G33" s="1226"/>
      <c r="H33" s="1226"/>
      <c r="I33" s="1226"/>
      <c r="J33" s="1226"/>
      <c r="K33" s="1226"/>
      <c r="L33" s="1226"/>
      <c r="M33" s="1226"/>
      <c r="N33" s="1226"/>
      <c r="O33" s="1224"/>
      <c r="P33" s="1224"/>
      <c r="Q33" s="1224"/>
      <c r="R33" s="1224"/>
      <c r="S33" s="1227"/>
    </row>
    <row r="34" spans="1:19">
      <c r="A34" s="1224"/>
      <c r="B34" s="1225"/>
      <c r="C34" s="1226"/>
      <c r="D34" s="1226"/>
      <c r="E34" s="1226"/>
      <c r="F34" s="1226"/>
      <c r="G34" s="1226"/>
      <c r="H34" s="1226"/>
      <c r="I34" s="1226"/>
      <c r="J34" s="1226"/>
      <c r="K34" s="1226"/>
      <c r="L34" s="1226"/>
      <c r="M34" s="1226"/>
      <c r="N34" s="1226"/>
      <c r="O34" s="1224"/>
      <c r="P34" s="1224"/>
      <c r="Q34" s="1224"/>
      <c r="R34" s="1224"/>
      <c r="S34" s="1227"/>
    </row>
    <row r="35" spans="1:19">
      <c r="A35" s="1224"/>
      <c r="B35" s="1225"/>
      <c r="C35" s="1226"/>
      <c r="D35" s="1226"/>
      <c r="E35" s="1226"/>
      <c r="F35" s="1226"/>
      <c r="G35" s="1226"/>
      <c r="H35" s="1226"/>
      <c r="I35" s="1226"/>
      <c r="J35" s="1226"/>
      <c r="K35" s="1226"/>
      <c r="L35" s="1226"/>
      <c r="M35" s="1226"/>
      <c r="N35" s="1226"/>
      <c r="O35" s="1224"/>
      <c r="P35" s="1224"/>
      <c r="Q35" s="1224"/>
      <c r="R35" s="1224"/>
      <c r="S35" s="1227"/>
    </row>
    <row r="36" spans="1:19">
      <c r="A36" s="1224"/>
      <c r="B36" s="1225"/>
      <c r="C36" s="1226"/>
      <c r="D36" s="1226"/>
      <c r="E36" s="1226"/>
      <c r="F36" s="1226"/>
      <c r="G36" s="1226"/>
      <c r="H36" s="1226"/>
      <c r="I36" s="1226"/>
      <c r="J36" s="1226"/>
      <c r="K36" s="1226"/>
      <c r="L36" s="1226"/>
      <c r="M36" s="1226"/>
      <c r="N36" s="1226"/>
      <c r="O36" s="1224"/>
      <c r="P36" s="1224"/>
      <c r="Q36" s="1224"/>
      <c r="R36" s="1224"/>
      <c r="S36" s="1227"/>
    </row>
    <row r="37" spans="1:19">
      <c r="A37" s="1224"/>
      <c r="B37" s="1225"/>
      <c r="C37" s="1226"/>
      <c r="D37" s="1226"/>
      <c r="E37" s="1226"/>
      <c r="F37" s="1226"/>
      <c r="G37" s="1226"/>
      <c r="H37" s="1226"/>
      <c r="I37" s="1226"/>
      <c r="J37" s="1226"/>
      <c r="K37" s="1226"/>
      <c r="L37" s="1226"/>
      <c r="M37" s="1226"/>
      <c r="N37" s="1226"/>
      <c r="O37" s="1224"/>
      <c r="P37" s="1224"/>
      <c r="Q37" s="1224"/>
      <c r="R37" s="1224"/>
      <c r="S37" s="1227"/>
    </row>
    <row r="38" spans="1:19">
      <c r="A38" s="1224"/>
      <c r="B38" s="1225"/>
      <c r="C38" s="1226"/>
      <c r="D38" s="1226"/>
      <c r="E38" s="1226"/>
      <c r="F38" s="1226"/>
      <c r="G38" s="1226"/>
      <c r="H38" s="1226"/>
      <c r="I38" s="1226"/>
      <c r="J38" s="1226"/>
      <c r="K38" s="1226"/>
      <c r="L38" s="1226"/>
      <c r="M38" s="1226"/>
      <c r="N38" s="1226"/>
      <c r="O38" s="1224"/>
      <c r="P38" s="1224"/>
      <c r="Q38" s="1224"/>
      <c r="R38" s="1224"/>
      <c r="S38" s="1227"/>
    </row>
    <row r="39" spans="1:19">
      <c r="A39" s="1224"/>
      <c r="B39" s="1225"/>
      <c r="C39" s="1226"/>
      <c r="D39" s="1226"/>
      <c r="E39" s="1226"/>
      <c r="F39" s="1226"/>
      <c r="G39" s="1226"/>
      <c r="H39" s="1226"/>
      <c r="I39" s="1226"/>
      <c r="J39" s="1226"/>
      <c r="K39" s="1226"/>
      <c r="L39" s="1226"/>
      <c r="M39" s="1226"/>
      <c r="N39" s="1226"/>
      <c r="O39" s="1224"/>
      <c r="P39" s="1224"/>
      <c r="Q39" s="1224"/>
      <c r="R39" s="1224"/>
      <c r="S39" s="1227"/>
    </row>
    <row r="40" spans="1:19">
      <c r="A40" s="1224"/>
      <c r="B40" s="1225"/>
      <c r="C40" s="1226"/>
      <c r="D40" s="1226"/>
      <c r="E40" s="1226"/>
      <c r="F40" s="1226"/>
      <c r="G40" s="1226"/>
      <c r="H40" s="1226"/>
      <c r="I40" s="1226"/>
      <c r="J40" s="1226"/>
      <c r="K40" s="1226"/>
      <c r="L40" s="1226"/>
      <c r="M40" s="1226"/>
      <c r="N40" s="1226"/>
      <c r="O40" s="1224"/>
      <c r="P40" s="1224"/>
      <c r="Q40" s="1224"/>
      <c r="R40" s="1224"/>
      <c r="S40" s="1227"/>
    </row>
    <row r="41" spans="1:19">
      <c r="A41" s="1224"/>
      <c r="B41" s="1225"/>
      <c r="C41" s="1226"/>
      <c r="D41" s="1226"/>
      <c r="E41" s="1226"/>
      <c r="F41" s="1226"/>
      <c r="G41" s="1226"/>
      <c r="H41" s="1226"/>
      <c r="I41" s="1226"/>
      <c r="J41" s="1226"/>
      <c r="K41" s="1226"/>
      <c r="L41" s="1226"/>
      <c r="M41" s="1226"/>
      <c r="N41" s="1226"/>
      <c r="O41" s="1224"/>
      <c r="P41" s="1224"/>
      <c r="Q41" s="1224"/>
      <c r="R41" s="1224"/>
      <c r="S41" s="1227"/>
    </row>
    <row r="42" spans="1:19">
      <c r="A42" s="1224"/>
      <c r="B42" s="1225"/>
      <c r="C42" s="1226"/>
      <c r="D42" s="1226"/>
      <c r="E42" s="1226"/>
      <c r="F42" s="1226"/>
      <c r="G42" s="1226"/>
      <c r="H42" s="1226"/>
      <c r="I42" s="1226"/>
      <c r="J42" s="1226"/>
      <c r="K42" s="1226"/>
      <c r="L42" s="1226"/>
      <c r="M42" s="1226"/>
      <c r="N42" s="1226"/>
      <c r="O42" s="1224"/>
      <c r="P42" s="1224"/>
      <c r="Q42" s="1224"/>
      <c r="R42" s="1224"/>
      <c r="S42" s="1227"/>
    </row>
    <row r="43" spans="1:19">
      <c r="A43" s="1224"/>
      <c r="B43" s="1225"/>
      <c r="C43" s="1226"/>
      <c r="D43" s="1226"/>
      <c r="E43" s="1226"/>
      <c r="F43" s="1226"/>
      <c r="G43" s="1226"/>
      <c r="H43" s="1226"/>
      <c r="I43" s="1226"/>
      <c r="J43" s="1226"/>
      <c r="K43" s="1226"/>
      <c r="L43" s="1226"/>
      <c r="M43" s="1226"/>
      <c r="N43" s="1226"/>
      <c r="O43" s="1224"/>
      <c r="P43" s="1224"/>
      <c r="Q43" s="1224"/>
      <c r="R43" s="1224"/>
      <c r="S43" s="1227"/>
    </row>
    <row r="44" spans="1:19">
      <c r="A44" s="1224"/>
      <c r="B44" s="1225"/>
      <c r="C44" s="1226"/>
      <c r="D44" s="1226"/>
      <c r="E44" s="1226"/>
      <c r="F44" s="1226"/>
      <c r="G44" s="1226"/>
      <c r="H44" s="1226"/>
      <c r="I44" s="1226"/>
      <c r="J44" s="1226"/>
      <c r="K44" s="1226"/>
      <c r="L44" s="1226"/>
      <c r="M44" s="1226"/>
      <c r="N44" s="1226"/>
      <c r="O44" s="1224"/>
      <c r="P44" s="1224"/>
      <c r="Q44" s="1224"/>
      <c r="R44" s="1224"/>
      <c r="S44" s="1227"/>
    </row>
    <row r="45" spans="1:19">
      <c r="A45" s="1224"/>
      <c r="B45" s="1225"/>
      <c r="C45" s="1226"/>
      <c r="D45" s="1226"/>
      <c r="E45" s="1226"/>
      <c r="F45" s="1226"/>
      <c r="G45" s="1226"/>
      <c r="H45" s="1226"/>
      <c r="I45" s="1226"/>
      <c r="J45" s="1226"/>
      <c r="K45" s="1226"/>
      <c r="L45" s="1226"/>
      <c r="M45" s="1226"/>
      <c r="N45" s="1226"/>
      <c r="O45" s="1224"/>
      <c r="P45" s="1224"/>
      <c r="Q45" s="1224"/>
      <c r="R45" s="1224"/>
      <c r="S45" s="1227"/>
    </row>
    <row r="46" spans="1:19">
      <c r="A46" s="1224"/>
      <c r="B46" s="1225"/>
      <c r="C46" s="1226"/>
      <c r="D46" s="1226"/>
      <c r="E46" s="1226"/>
      <c r="F46" s="1226"/>
      <c r="G46" s="1226"/>
      <c r="H46" s="1226"/>
      <c r="I46" s="1226"/>
      <c r="J46" s="1226"/>
      <c r="K46" s="1226"/>
      <c r="L46" s="1226"/>
      <c r="M46" s="1226"/>
      <c r="N46" s="1226"/>
      <c r="O46" s="1224"/>
      <c r="P46" s="1224"/>
      <c r="Q46" s="1224"/>
      <c r="R46" s="1224"/>
      <c r="S46" s="1227"/>
    </row>
    <row r="47" spans="1:19">
      <c r="A47" s="1224"/>
      <c r="B47" s="1225"/>
      <c r="C47" s="1226"/>
      <c r="D47" s="1226"/>
      <c r="E47" s="1226"/>
      <c r="F47" s="1226"/>
      <c r="G47" s="1226"/>
      <c r="H47" s="1226"/>
      <c r="I47" s="1226"/>
      <c r="J47" s="1226"/>
      <c r="K47" s="1226"/>
      <c r="L47" s="1226"/>
      <c r="M47" s="1226"/>
      <c r="N47" s="1226"/>
      <c r="O47" s="1224"/>
      <c r="P47" s="1224"/>
      <c r="Q47" s="1224"/>
      <c r="R47" s="1224"/>
      <c r="S47" s="1227"/>
    </row>
    <row r="48" spans="1:19">
      <c r="A48" s="1224"/>
      <c r="B48" s="1225"/>
      <c r="C48" s="1226"/>
      <c r="D48" s="1226"/>
      <c r="E48" s="1226"/>
      <c r="F48" s="1226"/>
      <c r="G48" s="1226"/>
      <c r="H48" s="1226"/>
      <c r="I48" s="1226"/>
      <c r="J48" s="1226"/>
      <c r="K48" s="1226"/>
      <c r="L48" s="1226"/>
      <c r="M48" s="1226"/>
      <c r="N48" s="1226"/>
      <c r="O48" s="1224"/>
      <c r="P48" s="1224"/>
      <c r="Q48" s="1224"/>
      <c r="R48" s="1224"/>
      <c r="S48" s="1227"/>
    </row>
    <row r="49" spans="1:19">
      <c r="A49" s="1224"/>
      <c r="B49" s="1225"/>
      <c r="C49" s="1226"/>
      <c r="D49" s="1226"/>
      <c r="E49" s="1226"/>
      <c r="F49" s="1226"/>
      <c r="G49" s="1226"/>
      <c r="H49" s="1226"/>
      <c r="I49" s="1226"/>
      <c r="J49" s="1226"/>
      <c r="K49" s="1226"/>
      <c r="L49" s="1226"/>
      <c r="M49" s="1226"/>
      <c r="N49" s="1226"/>
      <c r="O49" s="1224"/>
      <c r="P49" s="1224"/>
      <c r="Q49" s="1224"/>
      <c r="R49" s="1224"/>
      <c r="S49" s="1227"/>
    </row>
    <row r="50" spans="1:19">
      <c r="A50" s="1224"/>
      <c r="B50" s="1225"/>
      <c r="C50" s="1226"/>
      <c r="D50" s="1226"/>
      <c r="E50" s="1226"/>
      <c r="F50" s="1226"/>
      <c r="G50" s="1226"/>
      <c r="H50" s="1226"/>
      <c r="I50" s="1226"/>
      <c r="J50" s="1226"/>
      <c r="K50" s="1226"/>
      <c r="L50" s="1226"/>
      <c r="M50" s="1226"/>
      <c r="N50" s="1226"/>
      <c r="O50" s="1224"/>
      <c r="P50" s="1224"/>
      <c r="Q50" s="1224"/>
      <c r="R50" s="1224"/>
      <c r="S50" s="1227"/>
    </row>
    <row r="51" spans="1:19">
      <c r="A51" s="1224"/>
      <c r="B51" s="1225"/>
      <c r="C51" s="1226"/>
      <c r="D51" s="1226"/>
      <c r="E51" s="1226"/>
      <c r="F51" s="1226"/>
      <c r="G51" s="1226"/>
      <c r="H51" s="1226"/>
      <c r="I51" s="1226"/>
      <c r="J51" s="1226"/>
      <c r="K51" s="1226"/>
      <c r="L51" s="1226"/>
      <c r="M51" s="1226"/>
      <c r="N51" s="1226"/>
      <c r="O51" s="1224"/>
      <c r="P51" s="1224"/>
      <c r="Q51" s="1224"/>
      <c r="R51" s="1224"/>
      <c r="S51" s="1227"/>
    </row>
    <row r="52" spans="1:19">
      <c r="A52" s="1224"/>
      <c r="B52" s="1225"/>
      <c r="C52" s="1226"/>
      <c r="D52" s="1226"/>
      <c r="E52" s="1226"/>
      <c r="F52" s="1226"/>
      <c r="G52" s="1226"/>
      <c r="H52" s="1226"/>
      <c r="I52" s="1226"/>
      <c r="J52" s="1226"/>
      <c r="K52" s="1226"/>
      <c r="L52" s="1226"/>
      <c r="M52" s="1226"/>
      <c r="N52" s="1226"/>
      <c r="O52" s="1224"/>
      <c r="P52" s="1224"/>
      <c r="Q52" s="1224"/>
      <c r="R52" s="1224"/>
      <c r="S52" s="1227"/>
    </row>
    <row r="53" spans="1:19">
      <c r="A53" s="1224"/>
      <c r="B53" s="1225"/>
      <c r="C53" s="1226"/>
      <c r="D53" s="1226"/>
      <c r="E53" s="1226"/>
      <c r="F53" s="1226"/>
      <c r="G53" s="1226"/>
      <c r="H53" s="1226"/>
      <c r="I53" s="1226"/>
      <c r="J53" s="1226"/>
      <c r="K53" s="1226"/>
      <c r="L53" s="1226"/>
      <c r="M53" s="1226"/>
      <c r="N53" s="1226"/>
      <c r="O53" s="1224"/>
      <c r="P53" s="1224"/>
      <c r="Q53" s="1224"/>
      <c r="R53" s="1224"/>
      <c r="S53" s="1227"/>
    </row>
    <row r="54" spans="1:19">
      <c r="A54" s="1224"/>
      <c r="B54" s="1225"/>
      <c r="C54" s="1226"/>
      <c r="D54" s="1226"/>
      <c r="E54" s="1226"/>
      <c r="F54" s="1226"/>
      <c r="G54" s="1226"/>
      <c r="H54" s="1226"/>
      <c r="I54" s="1226"/>
      <c r="J54" s="1226"/>
      <c r="K54" s="1226"/>
      <c r="L54" s="1226"/>
      <c r="M54" s="1226"/>
      <c r="N54" s="1226"/>
      <c r="O54" s="1224"/>
      <c r="P54" s="1224"/>
      <c r="Q54" s="1224"/>
      <c r="R54" s="1224"/>
      <c r="S54" s="1227"/>
    </row>
    <row r="55" spans="1:19">
      <c r="A55" s="1224"/>
      <c r="B55" s="1225"/>
      <c r="C55" s="1226"/>
      <c r="D55" s="1226"/>
      <c r="E55" s="1226"/>
      <c r="F55" s="1226"/>
      <c r="G55" s="1226"/>
      <c r="H55" s="1226"/>
      <c r="I55" s="1226"/>
      <c r="J55" s="1226"/>
      <c r="K55" s="1226"/>
      <c r="L55" s="1226"/>
      <c r="M55" s="1226"/>
      <c r="N55" s="1226"/>
      <c r="O55" s="1224"/>
      <c r="P55" s="1224"/>
      <c r="Q55" s="1224"/>
      <c r="R55" s="1224"/>
      <c r="S55" s="1227"/>
    </row>
    <row r="56" spans="1:19">
      <c r="A56" s="1224"/>
      <c r="B56" s="1225"/>
      <c r="C56" s="1226"/>
      <c r="D56" s="1226"/>
      <c r="E56" s="1226"/>
      <c r="F56" s="1226"/>
      <c r="G56" s="1226"/>
      <c r="H56" s="1226"/>
      <c r="I56" s="1226"/>
      <c r="J56" s="1226"/>
      <c r="K56" s="1226"/>
      <c r="L56" s="1226"/>
      <c r="M56" s="1226"/>
      <c r="N56" s="1226"/>
      <c r="O56" s="1224"/>
      <c r="P56" s="1224"/>
      <c r="Q56" s="1224"/>
      <c r="R56" s="1224"/>
      <c r="S56" s="1227"/>
    </row>
    <row r="57" spans="1:19">
      <c r="A57" s="1224"/>
      <c r="B57" s="1225"/>
      <c r="C57" s="1226"/>
      <c r="D57" s="1226"/>
      <c r="E57" s="1226"/>
      <c r="F57" s="1226"/>
      <c r="G57" s="1226"/>
      <c r="H57" s="1226"/>
      <c r="I57" s="1226"/>
      <c r="J57" s="1226"/>
      <c r="K57" s="1226"/>
      <c r="L57" s="1226"/>
      <c r="M57" s="1226"/>
      <c r="N57" s="1226"/>
      <c r="O57" s="1224"/>
      <c r="P57" s="1224"/>
      <c r="Q57" s="1224"/>
      <c r="R57" s="1224"/>
      <c r="S57" s="1227"/>
    </row>
    <row r="58" spans="1:19">
      <c r="A58" s="1224"/>
      <c r="B58" s="1225"/>
      <c r="C58" s="1226"/>
      <c r="D58" s="1226"/>
      <c r="E58" s="1226"/>
      <c r="F58" s="1226"/>
      <c r="G58" s="1226"/>
      <c r="H58" s="1226"/>
      <c r="I58" s="1226"/>
      <c r="J58" s="1226"/>
      <c r="K58" s="1226"/>
      <c r="L58" s="1226"/>
      <c r="M58" s="1226"/>
      <c r="N58" s="1226"/>
      <c r="O58" s="1224"/>
      <c r="P58" s="1224"/>
      <c r="Q58" s="1224"/>
      <c r="R58" s="1224"/>
      <c r="S58" s="1227"/>
    </row>
    <row r="59" spans="1:19">
      <c r="A59" s="1224"/>
      <c r="B59" s="1225"/>
      <c r="C59" s="1226"/>
      <c r="D59" s="1226"/>
      <c r="E59" s="1226"/>
      <c r="F59" s="1226"/>
      <c r="G59" s="1226"/>
      <c r="H59" s="1226"/>
      <c r="I59" s="1226"/>
      <c r="J59" s="1226"/>
      <c r="K59" s="1226"/>
      <c r="L59" s="1226"/>
      <c r="M59" s="1226"/>
      <c r="N59" s="1226"/>
      <c r="O59" s="1224"/>
      <c r="P59" s="1224"/>
      <c r="Q59" s="1224"/>
      <c r="R59" s="1224"/>
      <c r="S59" s="1227"/>
    </row>
    <row r="60" spans="1:19">
      <c r="A60" s="1224"/>
      <c r="B60" s="1225"/>
      <c r="C60" s="1226"/>
      <c r="D60" s="1226"/>
      <c r="E60" s="1226"/>
      <c r="F60" s="1226"/>
      <c r="G60" s="1226"/>
      <c r="H60" s="1226"/>
      <c r="I60" s="1226"/>
      <c r="J60" s="1226"/>
      <c r="K60" s="1226"/>
      <c r="L60" s="1226"/>
      <c r="M60" s="1226"/>
      <c r="N60" s="1226"/>
      <c r="O60" s="1224"/>
      <c r="P60" s="1224"/>
      <c r="Q60" s="1224"/>
      <c r="R60" s="1224"/>
      <c r="S60" s="1227"/>
    </row>
    <row r="61" spans="1:19">
      <c r="A61" s="1224"/>
      <c r="B61" s="1225"/>
      <c r="C61" s="1226"/>
      <c r="D61" s="1226"/>
      <c r="E61" s="1226"/>
      <c r="F61" s="1226"/>
      <c r="G61" s="1226"/>
      <c r="H61" s="1226"/>
      <c r="I61" s="1226"/>
      <c r="J61" s="1226"/>
      <c r="K61" s="1226"/>
      <c r="L61" s="1226"/>
      <c r="M61" s="1226"/>
      <c r="N61" s="1226"/>
      <c r="O61" s="1224"/>
      <c r="P61" s="1224"/>
      <c r="Q61" s="1224"/>
      <c r="R61" s="1224"/>
      <c r="S61" s="1227"/>
    </row>
    <row r="62" spans="1:19">
      <c r="A62" s="1224"/>
      <c r="B62" s="1225"/>
      <c r="C62" s="1226"/>
      <c r="D62" s="1226"/>
      <c r="E62" s="1226"/>
      <c r="F62" s="1226"/>
      <c r="G62" s="1226"/>
      <c r="H62" s="1226"/>
      <c r="I62" s="1226"/>
      <c r="J62" s="1226"/>
      <c r="K62" s="1226"/>
      <c r="L62" s="1226"/>
      <c r="M62" s="1226"/>
      <c r="N62" s="1226"/>
      <c r="O62" s="1224"/>
      <c r="P62" s="1224"/>
      <c r="Q62" s="1224"/>
      <c r="R62" s="1224"/>
      <c r="S62" s="1227"/>
    </row>
    <row r="63" spans="1:19">
      <c r="A63" s="1224"/>
      <c r="B63" s="1225"/>
      <c r="C63" s="1226"/>
      <c r="D63" s="1226"/>
      <c r="E63" s="1226"/>
      <c r="F63" s="1226"/>
      <c r="G63" s="1226"/>
      <c r="H63" s="1226"/>
      <c r="I63" s="1226"/>
      <c r="J63" s="1226"/>
      <c r="K63" s="1226"/>
      <c r="L63" s="1226"/>
      <c r="M63" s="1226"/>
      <c r="N63" s="1226"/>
      <c r="O63" s="1224"/>
      <c r="P63" s="1224"/>
      <c r="Q63" s="1224"/>
      <c r="R63" s="1224"/>
      <c r="S63" s="1227"/>
    </row>
    <row r="64" spans="1:19">
      <c r="A64" s="1224"/>
      <c r="B64" s="1225"/>
      <c r="C64" s="1226"/>
      <c r="D64" s="1226"/>
      <c r="E64" s="1226"/>
      <c r="F64" s="1226"/>
      <c r="G64" s="1226"/>
      <c r="H64" s="1226"/>
      <c r="I64" s="1226"/>
      <c r="J64" s="1226"/>
      <c r="K64" s="1226"/>
      <c r="L64" s="1226"/>
      <c r="M64" s="1226"/>
      <c r="N64" s="1226"/>
      <c r="O64" s="1224"/>
      <c r="P64" s="1224"/>
      <c r="Q64" s="1224"/>
      <c r="R64" s="1224"/>
      <c r="S64" s="1227"/>
    </row>
    <row r="65" spans="1:19">
      <c r="A65" s="1224"/>
      <c r="B65" s="1225"/>
      <c r="C65" s="1226"/>
      <c r="D65" s="1226"/>
      <c r="E65" s="1226"/>
      <c r="F65" s="1226"/>
      <c r="G65" s="1226"/>
      <c r="H65" s="1226"/>
      <c r="I65" s="1226"/>
      <c r="J65" s="1226"/>
      <c r="K65" s="1226"/>
      <c r="L65" s="1226"/>
      <c r="M65" s="1226"/>
      <c r="N65" s="1226"/>
      <c r="O65" s="1224"/>
      <c r="P65" s="1224"/>
      <c r="Q65" s="1224"/>
      <c r="R65" s="1224"/>
      <c r="S65" s="1227"/>
    </row>
    <row r="66" spans="1:19">
      <c r="A66" s="1224"/>
      <c r="B66" s="1225"/>
      <c r="C66" s="1226"/>
      <c r="D66" s="1226"/>
      <c r="E66" s="1226"/>
      <c r="F66" s="1226"/>
      <c r="G66" s="1226"/>
      <c r="H66" s="1226"/>
      <c r="I66" s="1226"/>
      <c r="J66" s="1226"/>
      <c r="K66" s="1226"/>
      <c r="L66" s="1226"/>
      <c r="M66" s="1226"/>
      <c r="N66" s="1226"/>
      <c r="O66" s="1224"/>
      <c r="P66" s="1224"/>
      <c r="Q66" s="1224"/>
      <c r="R66" s="1224"/>
      <c r="S66" s="1227"/>
    </row>
    <row r="67" spans="1:19">
      <c r="A67" s="1224"/>
      <c r="B67" s="1225"/>
      <c r="C67" s="1226"/>
      <c r="D67" s="1226"/>
      <c r="E67" s="1226"/>
      <c r="F67" s="1226"/>
      <c r="G67" s="1226"/>
      <c r="H67" s="1226"/>
      <c r="I67" s="1226"/>
      <c r="J67" s="1226"/>
      <c r="K67" s="1226"/>
      <c r="L67" s="1226"/>
      <c r="M67" s="1226"/>
      <c r="N67" s="1226"/>
      <c r="O67" s="1224"/>
      <c r="P67" s="1224"/>
      <c r="Q67" s="1224"/>
      <c r="R67" s="1224"/>
      <c r="S67" s="1227"/>
    </row>
    <row r="68" spans="1:19">
      <c r="A68" s="1224"/>
      <c r="B68" s="1225"/>
      <c r="C68" s="1226"/>
      <c r="D68" s="1226"/>
      <c r="E68" s="1226"/>
      <c r="F68" s="1226"/>
      <c r="G68" s="1226"/>
      <c r="H68" s="1226"/>
      <c r="I68" s="1226"/>
      <c r="J68" s="1226"/>
      <c r="K68" s="1226"/>
      <c r="L68" s="1226"/>
      <c r="M68" s="1226"/>
      <c r="N68" s="1226"/>
      <c r="O68" s="1224"/>
      <c r="P68" s="1224"/>
      <c r="Q68" s="1224"/>
      <c r="R68" s="1224"/>
      <c r="S68" s="1227"/>
    </row>
    <row r="69" spans="1:19">
      <c r="A69" s="1224"/>
      <c r="B69" s="1225"/>
      <c r="C69" s="1226"/>
      <c r="D69" s="1226"/>
      <c r="E69" s="1226"/>
      <c r="F69" s="1226"/>
      <c r="G69" s="1226"/>
      <c r="H69" s="1226"/>
      <c r="I69" s="1226"/>
      <c r="J69" s="1226"/>
      <c r="K69" s="1226"/>
      <c r="L69" s="1226"/>
      <c r="M69" s="1226"/>
      <c r="N69" s="1226"/>
      <c r="O69" s="1224"/>
      <c r="P69" s="1224"/>
      <c r="Q69" s="1224"/>
      <c r="R69" s="1224"/>
      <c r="S69" s="1227"/>
    </row>
    <row r="70" spans="1:19">
      <c r="A70" s="1224"/>
      <c r="B70" s="1225"/>
      <c r="C70" s="1226"/>
      <c r="D70" s="1226"/>
      <c r="E70" s="1226"/>
      <c r="F70" s="1226"/>
      <c r="G70" s="1226"/>
      <c r="H70" s="1226"/>
      <c r="I70" s="1226"/>
      <c r="J70" s="1226"/>
      <c r="K70" s="1226"/>
      <c r="L70" s="1226"/>
      <c r="M70" s="1226"/>
      <c r="N70" s="1226"/>
      <c r="O70" s="1224"/>
      <c r="P70" s="1224"/>
      <c r="Q70" s="1224"/>
      <c r="R70" s="1224"/>
      <c r="S70" s="1227"/>
    </row>
    <row r="71" spans="1:19">
      <c r="A71" s="1224"/>
      <c r="B71" s="1225"/>
      <c r="C71" s="1226"/>
      <c r="D71" s="1226"/>
      <c r="E71" s="1226"/>
      <c r="F71" s="1226"/>
      <c r="G71" s="1226"/>
      <c r="H71" s="1226"/>
      <c r="I71" s="1226"/>
      <c r="J71" s="1226"/>
      <c r="K71" s="1226"/>
      <c r="L71" s="1226"/>
      <c r="M71" s="1226"/>
      <c r="N71" s="1226"/>
      <c r="O71" s="1224"/>
      <c r="P71" s="1224"/>
      <c r="Q71" s="1224"/>
      <c r="R71" s="1224"/>
      <c r="S71" s="1227"/>
    </row>
    <row r="72" spans="1:19">
      <c r="A72" s="1224"/>
      <c r="B72" s="1225"/>
      <c r="C72" s="1226"/>
      <c r="D72" s="1226"/>
      <c r="E72" s="1226"/>
      <c r="F72" s="1226"/>
      <c r="G72" s="1226"/>
      <c r="H72" s="1226"/>
      <c r="I72" s="1226"/>
      <c r="J72" s="1226"/>
      <c r="K72" s="1226"/>
      <c r="L72" s="1226"/>
      <c r="M72" s="1226"/>
      <c r="N72" s="1226"/>
      <c r="O72" s="1224"/>
      <c r="P72" s="1224"/>
      <c r="Q72" s="1224"/>
      <c r="R72" s="1224"/>
      <c r="S72" s="1227"/>
    </row>
    <row r="73" spans="1:19">
      <c r="A73" s="1224"/>
      <c r="B73" s="1225"/>
      <c r="C73" s="1226"/>
      <c r="D73" s="1226"/>
      <c r="E73" s="1226"/>
      <c r="F73" s="1226"/>
      <c r="G73" s="1226"/>
      <c r="H73" s="1226"/>
      <c r="I73" s="1226"/>
      <c r="J73" s="1226"/>
      <c r="K73" s="1226"/>
      <c r="L73" s="1226"/>
      <c r="M73" s="1226"/>
      <c r="N73" s="1226"/>
      <c r="O73" s="1224"/>
      <c r="P73" s="1224"/>
      <c r="Q73" s="1224"/>
      <c r="R73" s="1224"/>
      <c r="S73" s="1227"/>
    </row>
    <row r="74" spans="1:19">
      <c r="A74" s="1224"/>
      <c r="B74" s="1225"/>
      <c r="C74" s="1226"/>
      <c r="D74" s="1226"/>
      <c r="E74" s="1226"/>
      <c r="F74" s="1226"/>
      <c r="G74" s="1226"/>
      <c r="H74" s="1226"/>
      <c r="I74" s="1226"/>
      <c r="J74" s="1226"/>
      <c r="K74" s="1226"/>
      <c r="L74" s="1226"/>
      <c r="M74" s="1226"/>
      <c r="N74" s="1226"/>
      <c r="O74" s="1224"/>
      <c r="P74" s="1224"/>
      <c r="Q74" s="1224"/>
      <c r="R74" s="1224"/>
      <c r="S74" s="1227"/>
    </row>
    <row r="75" spans="1:19">
      <c r="A75" s="1224"/>
      <c r="B75" s="1225"/>
      <c r="C75" s="1226"/>
      <c r="D75" s="1226"/>
      <c r="E75" s="1226"/>
      <c r="F75" s="1226"/>
      <c r="G75" s="1226"/>
      <c r="H75" s="1226"/>
      <c r="I75" s="1226"/>
      <c r="J75" s="1226"/>
      <c r="K75" s="1226"/>
      <c r="L75" s="1226"/>
      <c r="M75" s="1226"/>
      <c r="N75" s="1226"/>
      <c r="O75" s="1224"/>
      <c r="P75" s="1224"/>
      <c r="Q75" s="1224"/>
      <c r="R75" s="1224"/>
      <c r="S75" s="1227"/>
    </row>
    <row r="76" spans="1:19">
      <c r="A76" s="1224"/>
      <c r="B76" s="1225"/>
      <c r="C76" s="1226"/>
      <c r="D76" s="1226"/>
      <c r="E76" s="1226"/>
      <c r="F76" s="1226"/>
      <c r="G76" s="1226"/>
      <c r="H76" s="1226"/>
      <c r="I76" s="1226"/>
      <c r="J76" s="1226"/>
      <c r="K76" s="1226"/>
      <c r="L76" s="1226"/>
      <c r="M76" s="1226"/>
      <c r="N76" s="1226"/>
      <c r="O76" s="1224"/>
      <c r="P76" s="1224"/>
      <c r="Q76" s="1224"/>
      <c r="R76" s="1224"/>
      <c r="S76" s="1227"/>
    </row>
    <row r="77" spans="1:19">
      <c r="A77" s="1224"/>
      <c r="B77" s="1225"/>
      <c r="C77" s="1226"/>
      <c r="D77" s="1226"/>
      <c r="E77" s="1226"/>
      <c r="F77" s="1226"/>
      <c r="G77" s="1226"/>
      <c r="H77" s="1226"/>
      <c r="I77" s="1226"/>
      <c r="J77" s="1226"/>
      <c r="K77" s="1226"/>
      <c r="L77" s="1226"/>
      <c r="M77" s="1226"/>
      <c r="N77" s="1226"/>
      <c r="O77" s="1224"/>
      <c r="P77" s="1224"/>
      <c r="Q77" s="1224"/>
      <c r="R77" s="1224"/>
      <c r="S77" s="1227"/>
    </row>
    <row r="78" spans="1:19">
      <c r="A78" s="1224"/>
      <c r="B78" s="1225"/>
      <c r="C78" s="1226"/>
      <c r="D78" s="1226"/>
      <c r="E78" s="1226"/>
      <c r="F78" s="1226"/>
      <c r="G78" s="1226"/>
      <c r="H78" s="1226"/>
      <c r="I78" s="1226"/>
      <c r="J78" s="1226"/>
      <c r="K78" s="1226"/>
      <c r="L78" s="1226"/>
      <c r="M78" s="1226"/>
      <c r="N78" s="1226"/>
      <c r="O78" s="1224"/>
      <c r="P78" s="1224"/>
      <c r="Q78" s="1224"/>
      <c r="R78" s="1224"/>
      <c r="S78" s="1227"/>
    </row>
    <row r="79" spans="1:19">
      <c r="A79" s="1224"/>
      <c r="B79" s="1225"/>
      <c r="C79" s="1226"/>
      <c r="D79" s="1226"/>
      <c r="E79" s="1226"/>
      <c r="F79" s="1226"/>
      <c r="G79" s="1226"/>
      <c r="H79" s="1226"/>
      <c r="I79" s="1226"/>
      <c r="J79" s="1226"/>
      <c r="K79" s="1226"/>
      <c r="L79" s="1226"/>
      <c r="M79" s="1226"/>
      <c r="N79" s="1226"/>
      <c r="O79" s="1224"/>
      <c r="P79" s="1224"/>
      <c r="Q79" s="1224"/>
      <c r="R79" s="1224"/>
      <c r="S79" s="1227"/>
    </row>
    <row r="80" spans="1:19">
      <c r="A80" s="1224"/>
      <c r="B80" s="1225"/>
      <c r="C80" s="1226"/>
      <c r="D80" s="1226"/>
      <c r="E80" s="1226"/>
      <c r="F80" s="1226"/>
      <c r="G80" s="1226"/>
      <c r="H80" s="1226"/>
      <c r="I80" s="1226"/>
      <c r="J80" s="1226"/>
      <c r="K80" s="1226"/>
      <c r="L80" s="1226"/>
      <c r="M80" s="1226"/>
      <c r="N80" s="1226"/>
      <c r="O80" s="1224"/>
      <c r="P80" s="1224"/>
      <c r="Q80" s="1224"/>
      <c r="R80" s="1224"/>
      <c r="S80" s="1227"/>
    </row>
    <row r="81" spans="1:19">
      <c r="A81" s="1224"/>
      <c r="B81" s="1225"/>
      <c r="C81" s="1226"/>
      <c r="D81" s="1226"/>
      <c r="E81" s="1226"/>
      <c r="F81" s="1226"/>
      <c r="G81" s="1226"/>
      <c r="H81" s="1226"/>
      <c r="I81" s="1226"/>
      <c r="J81" s="1226"/>
      <c r="K81" s="1226"/>
      <c r="L81" s="1226"/>
      <c r="M81" s="1226"/>
      <c r="N81" s="1226"/>
      <c r="O81" s="1224"/>
      <c r="P81" s="1224"/>
      <c r="Q81" s="1224"/>
      <c r="R81" s="1224"/>
      <c r="S81" s="1227"/>
    </row>
    <row r="82" spans="1:19">
      <c r="A82" s="1224"/>
      <c r="B82" s="1225"/>
      <c r="C82" s="1226"/>
      <c r="D82" s="1226"/>
      <c r="E82" s="1226"/>
      <c r="F82" s="1226"/>
      <c r="G82" s="1226"/>
      <c r="H82" s="1226"/>
      <c r="I82" s="1226"/>
      <c r="J82" s="1226"/>
      <c r="K82" s="1226"/>
      <c r="L82" s="1226"/>
      <c r="M82" s="1226"/>
      <c r="N82" s="1226"/>
      <c r="O82" s="1224"/>
      <c r="P82" s="1224"/>
      <c r="Q82" s="1224"/>
      <c r="R82" s="1224"/>
      <c r="S82" s="1227"/>
    </row>
    <row r="83" spans="1:19">
      <c r="A83" s="1224"/>
      <c r="B83" s="1225"/>
      <c r="C83" s="1226"/>
      <c r="D83" s="1226"/>
      <c r="E83" s="1226"/>
      <c r="F83" s="1226"/>
      <c r="G83" s="1226"/>
      <c r="H83" s="1226"/>
      <c r="I83" s="1226"/>
      <c r="J83" s="1226"/>
      <c r="K83" s="1226"/>
      <c r="L83" s="1226"/>
      <c r="M83" s="1226"/>
      <c r="N83" s="1226"/>
      <c r="O83" s="1224"/>
      <c r="P83" s="1224"/>
      <c r="Q83" s="1224"/>
      <c r="R83" s="1224"/>
      <c r="S83" s="1227"/>
    </row>
    <row r="84" spans="1:19">
      <c r="A84" s="1224"/>
      <c r="B84" s="1225"/>
      <c r="C84" s="1226"/>
      <c r="D84" s="1226"/>
      <c r="E84" s="1226"/>
      <c r="F84" s="1226"/>
      <c r="G84" s="1226"/>
      <c r="H84" s="1226"/>
      <c r="I84" s="1226"/>
      <c r="J84" s="1226"/>
      <c r="K84" s="1226"/>
      <c r="L84" s="1226"/>
      <c r="M84" s="1226"/>
      <c r="N84" s="1226"/>
      <c r="O84" s="1224"/>
      <c r="P84" s="1224"/>
      <c r="Q84" s="1224"/>
      <c r="R84" s="1224"/>
      <c r="S84" s="1227"/>
    </row>
    <row r="85" spans="1:19">
      <c r="A85" s="1224"/>
      <c r="B85" s="1225"/>
      <c r="C85" s="1226"/>
      <c r="D85" s="1226"/>
      <c r="E85" s="1226"/>
      <c r="F85" s="1226"/>
      <c r="G85" s="1226"/>
      <c r="H85" s="1226"/>
      <c r="I85" s="1226"/>
      <c r="J85" s="1226"/>
      <c r="K85" s="1226"/>
      <c r="L85" s="1226"/>
      <c r="M85" s="1226"/>
      <c r="N85" s="1226"/>
      <c r="O85" s="1224"/>
      <c r="P85" s="1224"/>
      <c r="Q85" s="1224"/>
      <c r="R85" s="1224"/>
      <c r="S85" s="1227"/>
    </row>
    <row r="86" spans="1:19">
      <c r="A86" s="1224"/>
      <c r="B86" s="1225"/>
      <c r="C86" s="1226"/>
      <c r="D86" s="1226"/>
      <c r="E86" s="1226"/>
      <c r="F86" s="1226"/>
      <c r="G86" s="1226"/>
      <c r="H86" s="1226"/>
      <c r="I86" s="1226"/>
      <c r="J86" s="1226"/>
      <c r="K86" s="1226"/>
      <c r="L86" s="1226"/>
      <c r="M86" s="1226"/>
      <c r="N86" s="1226"/>
      <c r="O86" s="1224"/>
      <c r="P86" s="1224"/>
      <c r="Q86" s="1224"/>
      <c r="R86" s="1224"/>
      <c r="S86" s="1227"/>
    </row>
    <row r="87" spans="1:19">
      <c r="A87" s="1224"/>
      <c r="B87" s="1225"/>
      <c r="C87" s="1226"/>
      <c r="D87" s="1226"/>
      <c r="E87" s="1226"/>
      <c r="F87" s="1226"/>
      <c r="G87" s="1226"/>
      <c r="H87" s="1226"/>
      <c r="I87" s="1226"/>
      <c r="J87" s="1226"/>
      <c r="K87" s="1226"/>
      <c r="L87" s="1226"/>
      <c r="M87" s="1226"/>
      <c r="N87" s="1226"/>
      <c r="O87" s="1224"/>
      <c r="P87" s="1224"/>
      <c r="Q87" s="1224"/>
      <c r="R87" s="1224"/>
      <c r="S87" s="1227"/>
    </row>
    <row r="88" spans="1:19">
      <c r="A88" s="1224"/>
      <c r="B88" s="1225"/>
      <c r="C88" s="1226"/>
      <c r="D88" s="1226"/>
      <c r="E88" s="1226"/>
      <c r="F88" s="1226"/>
      <c r="G88" s="1226"/>
      <c r="H88" s="1226"/>
      <c r="I88" s="1226"/>
      <c r="J88" s="1226"/>
      <c r="K88" s="1226"/>
      <c r="L88" s="1226"/>
      <c r="M88" s="1226"/>
      <c r="N88" s="1226"/>
      <c r="O88" s="1224"/>
      <c r="P88" s="1224"/>
      <c r="Q88" s="1224"/>
      <c r="R88" s="1224"/>
      <c r="S88" s="1227"/>
    </row>
    <row r="89" spans="1:19">
      <c r="A89" s="1224"/>
      <c r="B89" s="1225"/>
      <c r="C89" s="1226"/>
      <c r="D89" s="1226"/>
      <c r="E89" s="1226"/>
      <c r="F89" s="1226"/>
      <c r="G89" s="1226"/>
      <c r="H89" s="1226"/>
      <c r="I89" s="1226"/>
      <c r="J89" s="1226"/>
      <c r="K89" s="1226"/>
      <c r="L89" s="1226"/>
      <c r="M89" s="1226"/>
      <c r="N89" s="1226"/>
      <c r="O89" s="1224"/>
      <c r="P89" s="1224"/>
      <c r="Q89" s="1224"/>
      <c r="R89" s="1224"/>
      <c r="S89" s="1227"/>
    </row>
    <row r="90" spans="1:19">
      <c r="A90" s="1224"/>
      <c r="B90" s="1225"/>
      <c r="C90" s="1226"/>
      <c r="D90" s="1226"/>
      <c r="E90" s="1226"/>
      <c r="F90" s="1226"/>
      <c r="G90" s="1226"/>
      <c r="H90" s="1226"/>
      <c r="I90" s="1226"/>
      <c r="J90" s="1226"/>
      <c r="K90" s="1226"/>
      <c r="L90" s="1226"/>
      <c r="M90" s="1226"/>
      <c r="N90" s="1226"/>
      <c r="O90" s="1224"/>
      <c r="P90" s="1224"/>
      <c r="Q90" s="1224"/>
      <c r="R90" s="1224"/>
      <c r="S90" s="1227"/>
    </row>
    <row r="91" spans="1:19">
      <c r="A91" s="1224"/>
      <c r="B91" s="1225"/>
      <c r="C91" s="1226"/>
      <c r="D91" s="1226"/>
      <c r="E91" s="1226"/>
      <c r="F91" s="1226"/>
      <c r="G91" s="1226"/>
      <c r="H91" s="1226"/>
      <c r="I91" s="1226"/>
      <c r="J91" s="1226"/>
      <c r="K91" s="1226"/>
      <c r="L91" s="1226"/>
      <c r="M91" s="1226"/>
      <c r="N91" s="1226"/>
      <c r="O91" s="1224"/>
      <c r="P91" s="1224"/>
      <c r="Q91" s="1224"/>
      <c r="R91" s="1224"/>
      <c r="S91" s="1227"/>
    </row>
    <row r="92" spans="1:19">
      <c r="A92" s="1224"/>
      <c r="B92" s="1225"/>
      <c r="C92" s="1226"/>
      <c r="D92" s="1226"/>
      <c r="E92" s="1226"/>
      <c r="F92" s="1226"/>
      <c r="G92" s="1226"/>
      <c r="H92" s="1226"/>
      <c r="I92" s="1226"/>
      <c r="J92" s="1226"/>
      <c r="K92" s="1226"/>
      <c r="L92" s="1226"/>
      <c r="M92" s="1226"/>
      <c r="N92" s="1226"/>
      <c r="O92" s="1224"/>
      <c r="P92" s="1224"/>
      <c r="Q92" s="1224"/>
      <c r="R92" s="1224"/>
      <c r="S92" s="1227"/>
    </row>
    <row r="93" spans="1:19">
      <c r="A93" s="1224"/>
      <c r="B93" s="1225"/>
      <c r="C93" s="1226"/>
      <c r="D93" s="1226"/>
      <c r="E93" s="1226"/>
      <c r="F93" s="1226"/>
      <c r="G93" s="1226"/>
      <c r="H93" s="1226"/>
      <c r="I93" s="1226"/>
      <c r="J93" s="1226"/>
      <c r="K93" s="1226"/>
      <c r="L93" s="1226"/>
      <c r="M93" s="1226"/>
      <c r="N93" s="1226"/>
      <c r="O93" s="1224"/>
      <c r="P93" s="1224"/>
      <c r="Q93" s="1224"/>
      <c r="R93" s="1224"/>
      <c r="S93" s="1227"/>
    </row>
    <row r="94" spans="1:19">
      <c r="A94" s="1224"/>
      <c r="B94" s="1225"/>
      <c r="C94" s="1226"/>
      <c r="D94" s="1226"/>
      <c r="E94" s="1226"/>
      <c r="F94" s="1226"/>
      <c r="G94" s="1226"/>
      <c r="H94" s="1226"/>
      <c r="I94" s="1226"/>
      <c r="J94" s="1226"/>
      <c r="K94" s="1226"/>
      <c r="L94" s="1226"/>
      <c r="M94" s="1226"/>
      <c r="N94" s="1226"/>
      <c r="O94" s="1224"/>
      <c r="P94" s="1224"/>
      <c r="Q94" s="1224"/>
      <c r="R94" s="1224"/>
      <c r="S94" s="1227"/>
    </row>
    <row r="95" spans="1:19">
      <c r="A95" s="1224"/>
      <c r="B95" s="1225"/>
      <c r="C95" s="1226"/>
      <c r="D95" s="1226"/>
      <c r="E95" s="1226"/>
      <c r="F95" s="1226"/>
      <c r="G95" s="1226"/>
      <c r="H95" s="1226"/>
      <c r="I95" s="1226"/>
      <c r="J95" s="1226"/>
      <c r="K95" s="1226"/>
      <c r="L95" s="1226"/>
      <c r="M95" s="1226"/>
      <c r="N95" s="1226"/>
      <c r="O95" s="1224"/>
      <c r="P95" s="1224"/>
      <c r="Q95" s="1224"/>
      <c r="R95" s="1224"/>
      <c r="S95" s="1227"/>
    </row>
    <row r="96" spans="1:19">
      <c r="A96" s="1224"/>
      <c r="B96" s="1225"/>
      <c r="C96" s="1226"/>
      <c r="D96" s="1226"/>
      <c r="E96" s="1226"/>
      <c r="F96" s="1226"/>
      <c r="G96" s="1226"/>
      <c r="H96" s="1226"/>
      <c r="I96" s="1226"/>
      <c r="J96" s="1226"/>
      <c r="K96" s="1226"/>
      <c r="L96" s="1226"/>
      <c r="M96" s="1226"/>
      <c r="N96" s="1226"/>
      <c r="O96" s="1224"/>
      <c r="P96" s="1224"/>
      <c r="Q96" s="1224"/>
      <c r="R96" s="1224"/>
      <c r="S96" s="1227"/>
    </row>
    <row r="97" spans="1:19">
      <c r="A97" s="1224"/>
      <c r="B97" s="1225"/>
      <c r="C97" s="1226"/>
      <c r="D97" s="1226"/>
      <c r="E97" s="1226"/>
      <c r="F97" s="1226"/>
      <c r="G97" s="1226"/>
      <c r="H97" s="1226"/>
      <c r="I97" s="1226"/>
      <c r="J97" s="1226"/>
      <c r="K97" s="1226"/>
      <c r="L97" s="1226"/>
      <c r="M97" s="1226"/>
      <c r="N97" s="1226"/>
      <c r="O97" s="1224"/>
      <c r="P97" s="1224"/>
      <c r="Q97" s="1224"/>
      <c r="R97" s="1224"/>
      <c r="S97" s="1227"/>
    </row>
    <row r="98" spans="1:19">
      <c r="A98" s="1228"/>
      <c r="B98" s="1229"/>
      <c r="C98" s="1230"/>
      <c r="D98" s="1230"/>
      <c r="E98" s="1230"/>
      <c r="F98" s="1230"/>
      <c r="G98" s="1230"/>
      <c r="H98" s="1230"/>
      <c r="I98" s="1230"/>
      <c r="J98" s="1230"/>
      <c r="K98" s="1230"/>
      <c r="L98" s="1230"/>
      <c r="M98" s="1230"/>
      <c r="N98" s="1230"/>
      <c r="O98" s="1228"/>
      <c r="P98" s="1228"/>
      <c r="Q98" s="1228"/>
      <c r="R98" s="1228"/>
      <c r="S98" s="1231"/>
    </row>
  </sheetData>
  <mergeCells count="14">
    <mergeCell ref="E4:E5"/>
    <mergeCell ref="L4:L5"/>
    <mergeCell ref="I4:K4"/>
    <mergeCell ref="F4:H4"/>
    <mergeCell ref="A4:A5"/>
    <mergeCell ref="B4:B5"/>
    <mergeCell ref="C4:C5"/>
    <mergeCell ref="D4:D5"/>
    <mergeCell ref="M4:M5"/>
    <mergeCell ref="N4:N5"/>
    <mergeCell ref="O4:O5"/>
    <mergeCell ref="R4:R5"/>
    <mergeCell ref="S4:S5"/>
    <mergeCell ref="P4:Q4"/>
  </mergeCells>
  <phoneticPr fontId="258" type="noConversion"/>
  <pageMargins left="0.27" right="0.2" top="0.73" bottom="0.28999999999999998" header="0.5" footer="0.17"/>
  <pageSetup paperSize="9" scale="95" orientation="landscape" r:id="rId1"/>
  <headerFooter alignWithMargins="0">
    <oddFooter>&amp;L&amp;10BM710-04.6c1
Ban hành lần: 01&amp;R&amp;P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88"/>
  <sheetViews>
    <sheetView topLeftCell="E1" workbookViewId="0">
      <selection activeCell="K15" sqref="K15"/>
    </sheetView>
  </sheetViews>
  <sheetFormatPr defaultRowHeight="15.75"/>
  <cols>
    <col min="1" max="1" width="5.625" style="15" customWidth="1"/>
    <col min="2" max="2" width="7.5" style="15" customWidth="1"/>
    <col min="3" max="3" width="8.5" style="361" customWidth="1"/>
    <col min="4" max="4" width="34" style="15" customWidth="1"/>
    <col min="5" max="5" width="10.375" style="15" customWidth="1"/>
    <col min="6" max="6" width="8.125" style="15" customWidth="1"/>
    <col min="7" max="7" width="11.375" style="15" customWidth="1"/>
    <col min="8" max="8" width="10.25" style="15" customWidth="1"/>
    <col min="9" max="9" width="9.75" style="15" customWidth="1"/>
    <col min="10" max="10" width="11.125" style="15" customWidth="1"/>
    <col min="11" max="11" width="9.875" style="15" customWidth="1"/>
    <col min="12" max="12" width="8.5" style="15" customWidth="1"/>
    <col min="13" max="13" width="16" style="15" customWidth="1"/>
    <col min="14" max="14" width="9" style="15"/>
    <col min="15" max="15" width="11.125" style="15" bestFit="1" customWidth="1"/>
    <col min="16" max="16384" width="9" style="15"/>
  </cols>
  <sheetData>
    <row r="1" spans="1:16" s="349" customFormat="1" ht="27.75" customHeight="1">
      <c r="A1" s="1419" t="s">
        <v>88</v>
      </c>
      <c r="B1" s="1419"/>
      <c r="C1" s="1419"/>
      <c r="D1" s="1419"/>
      <c r="E1" s="1419"/>
      <c r="F1" s="1419"/>
      <c r="G1" s="1419"/>
      <c r="H1" s="1419"/>
      <c r="I1" s="1419"/>
      <c r="J1" s="1419"/>
      <c r="K1" s="1419"/>
      <c r="L1" s="1419"/>
      <c r="M1" s="1419"/>
      <c r="N1" s="348"/>
    </row>
    <row r="2" spans="1:16" s="351" customFormat="1">
      <c r="A2" s="1420" t="s">
        <v>407</v>
      </c>
      <c r="B2" s="1420"/>
      <c r="C2" s="1420"/>
      <c r="D2" s="1420"/>
      <c r="E2" s="1420"/>
      <c r="F2" s="1420"/>
      <c r="G2" s="1420"/>
      <c r="H2" s="1420"/>
      <c r="I2" s="1420"/>
      <c r="J2" s="1420"/>
      <c r="K2" s="1420"/>
      <c r="L2" s="1420"/>
      <c r="M2" s="1420"/>
      <c r="N2" s="350"/>
      <c r="O2" s="7"/>
      <c r="P2" s="7"/>
    </row>
    <row r="3" spans="1:16" s="351" customFormat="1">
      <c r="A3" s="1420" t="s">
        <v>397</v>
      </c>
      <c r="B3" s="1420"/>
      <c r="C3" s="1420"/>
      <c r="D3" s="1420"/>
      <c r="E3" s="1420"/>
      <c r="F3" s="1420"/>
      <c r="G3" s="1420"/>
      <c r="H3" s="1420"/>
      <c r="I3" s="1420"/>
      <c r="J3" s="1420"/>
      <c r="K3" s="1420"/>
      <c r="L3" s="1420"/>
      <c r="M3" s="1420"/>
      <c r="N3" s="350"/>
      <c r="O3" s="7"/>
      <c r="P3" s="7"/>
    </row>
    <row r="4" spans="1:16" s="351" customFormat="1" ht="15.75" customHeight="1">
      <c r="A4" s="329"/>
      <c r="B4" s="329"/>
      <c r="C4" s="329"/>
      <c r="D4" s="329"/>
      <c r="E4" s="329"/>
      <c r="F4" s="329"/>
      <c r="G4" s="329"/>
      <c r="H4" s="329"/>
      <c r="I4" s="329"/>
      <c r="J4" s="329"/>
      <c r="L4" s="460"/>
      <c r="M4" s="329"/>
      <c r="N4" s="350"/>
      <c r="O4" s="7"/>
      <c r="P4" s="7"/>
    </row>
    <row r="5" spans="1:16" ht="16.5" customHeight="1">
      <c r="A5" s="1424" t="s">
        <v>10</v>
      </c>
      <c r="B5" s="352" t="s">
        <v>92</v>
      </c>
      <c r="C5" s="353"/>
      <c r="D5" s="1424" t="s">
        <v>93</v>
      </c>
      <c r="E5" s="1425" t="s">
        <v>12</v>
      </c>
      <c r="F5" s="1421" t="s">
        <v>45</v>
      </c>
      <c r="G5" s="1427" t="s">
        <v>46</v>
      </c>
      <c r="H5" s="1428"/>
      <c r="I5" s="1421" t="s">
        <v>49</v>
      </c>
      <c r="J5" s="1429" t="s">
        <v>50</v>
      </c>
      <c r="K5" s="1430"/>
      <c r="L5" s="1431"/>
      <c r="M5" s="1423" t="s">
        <v>54</v>
      </c>
      <c r="N5" s="154"/>
    </row>
    <row r="6" spans="1:16" ht="31.5">
      <c r="A6" s="1424"/>
      <c r="B6" s="354" t="s">
        <v>42</v>
      </c>
      <c r="C6" s="355" t="s">
        <v>97</v>
      </c>
      <c r="D6" s="1424"/>
      <c r="E6" s="1426"/>
      <c r="F6" s="1422"/>
      <c r="G6" s="320" t="s">
        <v>48</v>
      </c>
      <c r="H6" s="320" t="s">
        <v>73</v>
      </c>
      <c r="I6" s="1422"/>
      <c r="J6" s="268" t="s">
        <v>191</v>
      </c>
      <c r="K6" s="268" t="s">
        <v>52</v>
      </c>
      <c r="L6" s="268" t="s">
        <v>192</v>
      </c>
      <c r="M6" s="1423"/>
      <c r="N6" s="14"/>
    </row>
    <row r="7" spans="1:16" s="360" customFormat="1" ht="17.25" customHeight="1">
      <c r="A7" s="484" t="s">
        <v>15</v>
      </c>
      <c r="B7" s="484"/>
      <c r="C7" s="484"/>
      <c r="D7" s="485" t="s">
        <v>203</v>
      </c>
      <c r="E7" s="484"/>
      <c r="F7" s="1042"/>
      <c r="G7" s="1043"/>
      <c r="H7" s="1044"/>
      <c r="I7" s="1045"/>
      <c r="J7" s="1045"/>
      <c r="K7" s="1045"/>
      <c r="L7" s="1045"/>
      <c r="M7" s="1046"/>
    </row>
    <row r="8" spans="1:16" s="1037" customFormat="1" ht="17.25" customHeight="1">
      <c r="A8" s="1025">
        <v>1</v>
      </c>
      <c r="B8" s="1026"/>
      <c r="C8" s="1030"/>
      <c r="D8" s="1031" t="s">
        <v>204</v>
      </c>
      <c r="E8" s="1032" t="s">
        <v>199</v>
      </c>
      <c r="F8" s="1033"/>
      <c r="G8" s="330"/>
      <c r="H8" s="1034"/>
      <c r="I8" s="1035"/>
      <c r="J8" s="1035"/>
      <c r="K8" s="1035"/>
      <c r="L8" s="1035"/>
      <c r="M8" s="1036"/>
    </row>
    <row r="9" spans="1:16" s="360" customFormat="1" ht="17.25" customHeight="1">
      <c r="A9" s="486"/>
      <c r="B9" s="487"/>
      <c r="C9" s="488"/>
      <c r="D9" s="489" t="s">
        <v>35</v>
      </c>
      <c r="E9" s="490"/>
      <c r="F9" s="356"/>
      <c r="G9" s="330"/>
      <c r="H9" s="357"/>
      <c r="I9" s="358"/>
      <c r="J9" s="358"/>
      <c r="K9" s="358"/>
      <c r="L9" s="358"/>
      <c r="M9" s="359"/>
    </row>
    <row r="10" spans="1:16" s="1037" customFormat="1" ht="17.25" customHeight="1">
      <c r="A10" s="1025">
        <v>2</v>
      </c>
      <c r="B10" s="1026"/>
      <c r="C10" s="1030"/>
      <c r="D10" s="1031" t="s">
        <v>205</v>
      </c>
      <c r="E10" s="1032" t="s">
        <v>199</v>
      </c>
      <c r="F10" s="1033"/>
      <c r="G10" s="330"/>
      <c r="H10" s="1034"/>
      <c r="I10" s="1035"/>
      <c r="J10" s="1035"/>
      <c r="K10" s="1035"/>
      <c r="L10" s="1035"/>
      <c r="M10" s="1036"/>
    </row>
    <row r="11" spans="1:16" s="360" customFormat="1" ht="17.25" customHeight="1">
      <c r="A11" s="486"/>
      <c r="B11" s="487"/>
      <c r="C11" s="491"/>
      <c r="D11" s="489" t="s">
        <v>35</v>
      </c>
      <c r="E11" s="490"/>
      <c r="F11" s="356"/>
      <c r="G11" s="330"/>
      <c r="H11" s="357"/>
      <c r="I11" s="358"/>
      <c r="J11" s="358"/>
      <c r="K11" s="358"/>
      <c r="L11" s="358"/>
      <c r="M11" s="359"/>
    </row>
    <row r="12" spans="1:16" s="1041" customFormat="1" ht="17.25" customHeight="1">
      <c r="A12" s="1025">
        <v>3</v>
      </c>
      <c r="B12" s="1026"/>
      <c r="C12" s="1027"/>
      <c r="D12" s="1031" t="s">
        <v>381</v>
      </c>
      <c r="E12" s="1032" t="s">
        <v>199</v>
      </c>
      <c r="F12" s="1038"/>
      <c r="G12" s="1028"/>
      <c r="H12" s="1039"/>
      <c r="I12" s="1040"/>
      <c r="J12" s="1040"/>
      <c r="K12" s="1040"/>
      <c r="L12" s="1040"/>
      <c r="M12" s="1029"/>
    </row>
    <row r="13" spans="1:16" s="360" customFormat="1" ht="17.25" customHeight="1">
      <c r="A13" s="486"/>
      <c r="B13" s="487"/>
      <c r="C13" s="491"/>
      <c r="D13" s="489" t="s">
        <v>35</v>
      </c>
      <c r="E13" s="490"/>
      <c r="F13" s="356"/>
      <c r="G13" s="330"/>
      <c r="H13" s="357"/>
      <c r="I13" s="358"/>
      <c r="J13" s="358"/>
      <c r="K13" s="358"/>
      <c r="L13" s="358"/>
      <c r="M13" s="359"/>
    </row>
    <row r="14" spans="1:16" s="360" customFormat="1" ht="14.25">
      <c r="A14" s="492" t="s">
        <v>16</v>
      </c>
      <c r="B14" s="493"/>
      <c r="C14" s="494"/>
      <c r="D14" s="495" t="s">
        <v>206</v>
      </c>
      <c r="E14" s="496"/>
      <c r="F14" s="356"/>
      <c r="G14" s="330"/>
      <c r="H14" s="357"/>
      <c r="I14" s="358"/>
      <c r="J14" s="358"/>
      <c r="K14" s="358"/>
      <c r="L14" s="358"/>
      <c r="M14" s="359"/>
    </row>
    <row r="15" spans="1:16" s="1037" customFormat="1" ht="17.25" customHeight="1">
      <c r="A15" s="1025">
        <v>1</v>
      </c>
      <c r="B15" s="1026"/>
      <c r="C15" s="1030"/>
      <c r="D15" s="1031" t="s">
        <v>204</v>
      </c>
      <c r="E15" s="1032" t="s">
        <v>199</v>
      </c>
      <c r="F15" s="1033"/>
      <c r="G15" s="330"/>
      <c r="H15" s="1034"/>
      <c r="I15" s="1035"/>
      <c r="J15" s="1035"/>
      <c r="K15" s="1035"/>
      <c r="L15" s="1035"/>
      <c r="M15" s="1036"/>
    </row>
    <row r="16" spans="1:16" s="1037" customFormat="1" ht="17.25" customHeight="1">
      <c r="A16" s="486"/>
      <c r="B16" s="487"/>
      <c r="C16" s="488"/>
      <c r="D16" s="489" t="s">
        <v>35</v>
      </c>
      <c r="E16" s="490"/>
      <c r="F16" s="1033"/>
      <c r="G16" s="330"/>
      <c r="H16" s="1034"/>
      <c r="I16" s="1035"/>
      <c r="J16" s="1035"/>
      <c r="K16" s="1035"/>
      <c r="L16" s="1035"/>
      <c r="M16" s="1036"/>
    </row>
    <row r="17" spans="1:15" s="1037" customFormat="1" ht="17.25" customHeight="1">
      <c r="A17" s="1025">
        <v>2</v>
      </c>
      <c r="B17" s="1026"/>
      <c r="C17" s="1030"/>
      <c r="D17" s="1031" t="s">
        <v>205</v>
      </c>
      <c r="E17" s="1032" t="s">
        <v>199</v>
      </c>
      <c r="F17" s="1033"/>
      <c r="G17" s="330"/>
      <c r="H17" s="1034"/>
      <c r="I17" s="1035"/>
      <c r="J17" s="1035"/>
      <c r="K17" s="1035"/>
      <c r="L17" s="1035"/>
      <c r="M17" s="1036"/>
    </row>
    <row r="18" spans="1:15" s="360" customFormat="1" ht="17.25" customHeight="1">
      <c r="A18" s="486"/>
      <c r="B18" s="487"/>
      <c r="C18" s="491"/>
      <c r="D18" s="489" t="s">
        <v>35</v>
      </c>
      <c r="E18" s="490"/>
      <c r="F18" s="356"/>
      <c r="G18" s="330"/>
      <c r="H18" s="357"/>
      <c r="I18" s="358"/>
      <c r="J18" s="358"/>
      <c r="K18" s="358"/>
      <c r="L18" s="358"/>
      <c r="M18" s="359"/>
    </row>
    <row r="19" spans="1:15" s="1041" customFormat="1" ht="17.25" customHeight="1">
      <c r="A19" s="1025">
        <v>3</v>
      </c>
      <c r="B19" s="1026"/>
      <c r="C19" s="1027"/>
      <c r="D19" s="1031" t="s">
        <v>381</v>
      </c>
      <c r="E19" s="1032" t="s">
        <v>199</v>
      </c>
      <c r="F19" s="1038"/>
      <c r="G19" s="1028"/>
      <c r="H19" s="1039"/>
      <c r="I19" s="1040"/>
      <c r="J19" s="1040"/>
      <c r="K19" s="1040"/>
      <c r="L19" s="1040"/>
      <c r="M19" s="1029"/>
    </row>
    <row r="20" spans="1:15" s="360" customFormat="1" ht="17.25" customHeight="1">
      <c r="A20" s="486"/>
      <c r="B20" s="487"/>
      <c r="C20" s="491"/>
      <c r="D20" s="489" t="s">
        <v>35</v>
      </c>
      <c r="E20" s="490"/>
      <c r="F20" s="356"/>
      <c r="G20" s="330"/>
      <c r="H20" s="357"/>
      <c r="I20" s="358"/>
      <c r="J20" s="358"/>
      <c r="K20" s="358"/>
      <c r="L20" s="358"/>
      <c r="M20" s="359"/>
    </row>
    <row r="21" spans="1:15" s="360" customFormat="1" ht="17.25" customHeight="1">
      <c r="A21" s="492" t="s">
        <v>115</v>
      </c>
      <c r="B21" s="487"/>
      <c r="C21" s="491"/>
      <c r="D21" s="495" t="s">
        <v>474</v>
      </c>
      <c r="E21" s="490"/>
      <c r="F21" s="356"/>
      <c r="G21" s="330"/>
      <c r="H21" s="357"/>
      <c r="I21" s="358"/>
      <c r="J21" s="358"/>
      <c r="K21" s="358"/>
      <c r="L21" s="358"/>
      <c r="M21" s="359"/>
    </row>
    <row r="22" spans="1:15" s="360" customFormat="1" ht="17.25" customHeight="1">
      <c r="A22" s="486"/>
      <c r="B22" s="487"/>
      <c r="C22" s="491"/>
      <c r="D22" s="489"/>
      <c r="E22" s="490"/>
      <c r="F22" s="356"/>
      <c r="G22" s="330"/>
      <c r="H22" s="357"/>
      <c r="I22" s="358"/>
      <c r="J22" s="358"/>
      <c r="K22" s="358"/>
      <c r="L22" s="358"/>
      <c r="M22" s="359"/>
    </row>
    <row r="23" spans="1:15" s="360" customFormat="1" ht="17.25" customHeight="1">
      <c r="A23" s="497"/>
      <c r="B23" s="498"/>
      <c r="C23" s="499"/>
      <c r="D23" s="500" t="s">
        <v>35</v>
      </c>
      <c r="E23" s="501"/>
      <c r="F23" s="1047"/>
      <c r="G23" s="1048"/>
      <c r="H23" s="1049"/>
      <c r="I23" s="1050"/>
      <c r="J23" s="1050"/>
      <c r="K23" s="1050"/>
      <c r="L23" s="1050"/>
      <c r="M23" s="1051"/>
    </row>
    <row r="24" spans="1:15" s="160" customFormat="1" ht="15" customHeight="1">
      <c r="A24" s="322"/>
      <c r="B24" s="323"/>
      <c r="C24" s="324"/>
      <c r="D24" s="318" t="s">
        <v>475</v>
      </c>
      <c r="E24" s="325"/>
      <c r="F24" s="325"/>
      <c r="G24" s="326"/>
      <c r="H24" s="327"/>
      <c r="I24" s="344"/>
      <c r="J24" s="344"/>
      <c r="K24" s="344"/>
      <c r="L24" s="344"/>
      <c r="M24" s="328"/>
      <c r="N24" s="163"/>
      <c r="O24" s="164"/>
    </row>
    <row r="25" spans="1:15">
      <c r="H25" s="362"/>
      <c r="I25" s="362"/>
      <c r="J25" s="362"/>
      <c r="K25" s="362"/>
      <c r="L25" s="362"/>
    </row>
    <row r="26" spans="1:15">
      <c r="A26" s="14"/>
      <c r="C26" s="14" t="s">
        <v>173</v>
      </c>
      <c r="E26" s="302" t="s">
        <v>65</v>
      </c>
      <c r="H26" s="806" t="s">
        <v>486</v>
      </c>
      <c r="K26" s="520" t="s">
        <v>485</v>
      </c>
      <c r="M26" s="154"/>
      <c r="N26" s="14"/>
    </row>
    <row r="27" spans="1:15">
      <c r="A27" s="365"/>
      <c r="B27" s="366"/>
      <c r="C27" s="367"/>
      <c r="D27" s="365"/>
      <c r="E27" s="365"/>
      <c r="F27" s="365"/>
      <c r="G27" s="278"/>
      <c r="H27" s="278"/>
      <c r="J27" s="368"/>
      <c r="K27" s="368"/>
      <c r="L27" s="368"/>
      <c r="M27" s="368"/>
      <c r="N27" s="14"/>
    </row>
    <row r="28" spans="1:15">
      <c r="A28" s="365"/>
      <c r="B28" s="366"/>
      <c r="C28" s="367"/>
      <c r="D28" s="365"/>
      <c r="E28" s="365"/>
      <c r="F28" s="365"/>
      <c r="G28" s="278"/>
      <c r="H28" s="278"/>
      <c r="I28" s="278"/>
      <c r="J28" s="368"/>
      <c r="K28" s="368"/>
      <c r="L28" s="368"/>
      <c r="M28" s="368"/>
      <c r="N28" s="14"/>
    </row>
    <row r="29" spans="1:15">
      <c r="A29" s="365"/>
      <c r="B29" s="366"/>
      <c r="C29" s="367"/>
      <c r="D29" s="365"/>
      <c r="E29" s="365"/>
      <c r="F29" s="365"/>
      <c r="G29" s="278"/>
      <c r="H29" s="278"/>
      <c r="I29" s="278"/>
      <c r="J29" s="368"/>
      <c r="K29" s="368"/>
      <c r="L29" s="368"/>
      <c r="M29" s="368"/>
      <c r="N29" s="14"/>
    </row>
    <row r="30" spans="1:15" s="372" customFormat="1">
      <c r="A30" s="369"/>
      <c r="B30" s="370" t="s">
        <v>175</v>
      </c>
      <c r="C30" s="371"/>
      <c r="D30" s="370"/>
      <c r="E30" s="1418" t="s">
        <v>176</v>
      </c>
      <c r="F30" s="1418"/>
      <c r="G30" s="1418"/>
      <c r="H30" s="1418"/>
      <c r="I30" s="1418"/>
      <c r="K30" s="373"/>
      <c r="L30" s="373" t="s">
        <v>177</v>
      </c>
      <c r="M30" s="374"/>
      <c r="N30" s="369"/>
    </row>
    <row r="31" spans="1:15">
      <c r="A31" s="365"/>
      <c r="B31" s="366"/>
      <c r="C31" s="367"/>
      <c r="D31" s="365"/>
      <c r="E31" s="365"/>
      <c r="F31" s="365"/>
      <c r="G31" s="278"/>
      <c r="H31" s="278"/>
      <c r="I31" s="278"/>
      <c r="J31" s="368"/>
      <c r="K31" s="368"/>
      <c r="L31" s="368"/>
      <c r="M31" s="368"/>
      <c r="N31" s="14"/>
    </row>
    <row r="83" spans="1:16">
      <c r="A83" s="14" t="s">
        <v>87</v>
      </c>
      <c r="B83" s="365"/>
      <c r="C83" s="367"/>
      <c r="D83" s="365"/>
      <c r="E83" s="365"/>
      <c r="F83" s="365"/>
      <c r="G83" s="278"/>
      <c r="H83" s="278"/>
      <c r="I83" s="278"/>
      <c r="J83" s="368"/>
      <c r="K83" s="368"/>
      <c r="L83" s="368"/>
      <c r="M83" s="368"/>
      <c r="N83" s="14"/>
    </row>
    <row r="84" spans="1:16">
      <c r="A84" s="14"/>
      <c r="B84" s="365"/>
      <c r="C84" s="367"/>
      <c r="D84" s="365"/>
      <c r="E84" s="365"/>
      <c r="F84" s="365"/>
      <c r="G84" s="278"/>
      <c r="H84" s="278"/>
      <c r="I84" s="278"/>
      <c r="J84" s="368"/>
      <c r="K84" s="368"/>
      <c r="L84" s="368"/>
      <c r="M84" s="368"/>
      <c r="N84" s="14"/>
    </row>
    <row r="85" spans="1:16" s="349" customFormat="1" ht="20.25">
      <c r="A85" s="1419" t="s">
        <v>88</v>
      </c>
      <c r="B85" s="1419"/>
      <c r="C85" s="1419"/>
      <c r="D85" s="1419"/>
      <c r="E85" s="1419"/>
      <c r="F85" s="1419"/>
      <c r="G85" s="1419"/>
      <c r="H85" s="1419"/>
      <c r="I85" s="1419"/>
      <c r="J85" s="1419"/>
      <c r="K85" s="1419"/>
      <c r="L85" s="1419"/>
      <c r="M85" s="1419"/>
      <c r="N85" s="348"/>
    </row>
    <row r="86" spans="1:16" s="351" customFormat="1">
      <c r="A86" s="1420" t="s">
        <v>89</v>
      </c>
      <c r="B86" s="1420"/>
      <c r="C86" s="1420"/>
      <c r="D86" s="1420"/>
      <c r="E86" s="1420"/>
      <c r="F86" s="1420"/>
      <c r="G86" s="1420"/>
      <c r="H86" s="1420"/>
      <c r="I86" s="1420"/>
      <c r="J86" s="1420"/>
      <c r="K86" s="1420"/>
      <c r="L86" s="1420"/>
      <c r="M86" s="1420"/>
      <c r="N86" s="350"/>
      <c r="O86" s="7"/>
      <c r="P86" s="7"/>
    </row>
    <row r="87" spans="1:16" s="351" customFormat="1">
      <c r="A87" s="1420" t="s">
        <v>90</v>
      </c>
      <c r="B87" s="1420"/>
      <c r="C87" s="1420"/>
      <c r="D87" s="1420"/>
      <c r="E87" s="1420"/>
      <c r="F87" s="1420"/>
      <c r="G87" s="1420"/>
      <c r="H87" s="1420"/>
      <c r="I87" s="1420"/>
      <c r="J87" s="1420"/>
      <c r="K87" s="1420"/>
      <c r="L87" s="1420"/>
      <c r="M87" s="1420"/>
      <c r="N87" s="350"/>
      <c r="O87" s="7"/>
      <c r="P87" s="7"/>
    </row>
    <row r="88" spans="1:16" s="351" customFormat="1" ht="16.5" thickBot="1">
      <c r="A88" s="1433" t="s">
        <v>91</v>
      </c>
      <c r="B88" s="1433"/>
      <c r="C88" s="1433"/>
      <c r="D88" s="1433"/>
      <c r="E88" s="1433"/>
      <c r="F88" s="1433"/>
      <c r="G88" s="1433"/>
      <c r="H88" s="1433"/>
      <c r="I88" s="1433"/>
      <c r="J88" s="1433"/>
      <c r="K88" s="1433"/>
      <c r="L88" s="1433"/>
      <c r="M88" s="1433"/>
      <c r="N88" s="350"/>
      <c r="O88" s="7"/>
      <c r="P88" s="7"/>
    </row>
    <row r="89" spans="1:16" ht="16.5" customHeight="1" thickTop="1">
      <c r="A89" s="1434" t="s">
        <v>10</v>
      </c>
      <c r="B89" s="375" t="s">
        <v>92</v>
      </c>
      <c r="C89" s="376"/>
      <c r="D89" s="1436" t="s">
        <v>93</v>
      </c>
      <c r="E89" s="377" t="s">
        <v>12</v>
      </c>
      <c r="F89" s="378"/>
      <c r="G89" s="334"/>
      <c r="H89" s="379" t="s">
        <v>46</v>
      </c>
      <c r="I89" s="380"/>
      <c r="J89" s="381" t="s">
        <v>94</v>
      </c>
      <c r="K89" s="382" t="s">
        <v>95</v>
      </c>
      <c r="L89" s="382" t="s">
        <v>96</v>
      </c>
      <c r="M89" s="1438" t="s">
        <v>54</v>
      </c>
      <c r="N89" s="154"/>
    </row>
    <row r="90" spans="1:16">
      <c r="A90" s="1435"/>
      <c r="B90" s="354" t="s">
        <v>42</v>
      </c>
      <c r="C90" s="355" t="s">
        <v>97</v>
      </c>
      <c r="D90" s="1437"/>
      <c r="E90" s="383"/>
      <c r="F90" s="384"/>
      <c r="G90" s="335"/>
      <c r="H90" s="269" t="s">
        <v>98</v>
      </c>
      <c r="I90" s="385"/>
      <c r="J90" s="277" t="s">
        <v>99</v>
      </c>
      <c r="K90" s="386" t="s">
        <v>100</v>
      </c>
      <c r="L90" s="386" t="s">
        <v>101</v>
      </c>
      <c r="M90" s="1439"/>
      <c r="N90" s="14"/>
    </row>
    <row r="91" spans="1:16">
      <c r="A91" s="8" t="s">
        <v>15</v>
      </c>
      <c r="B91" s="9"/>
      <c r="C91" s="10"/>
      <c r="D91" s="387" t="s">
        <v>102</v>
      </c>
      <c r="E91" s="9"/>
      <c r="F91" s="9"/>
      <c r="G91" s="11"/>
      <c r="H91" s="11"/>
      <c r="I91" s="11"/>
      <c r="J91" s="12" t="e">
        <f>+J92+J94</f>
        <v>#REF!</v>
      </c>
      <c r="K91" s="12">
        <f>+K92+K94</f>
        <v>0</v>
      </c>
      <c r="L91" s="12" t="e">
        <f>+L92+L94</f>
        <v>#REF!</v>
      </c>
      <c r="M91" s="13"/>
      <c r="N91" s="14"/>
    </row>
    <row r="92" spans="1:16">
      <c r="A92" s="16"/>
      <c r="B92" s="17"/>
      <c r="C92" s="18"/>
      <c r="D92" s="19" t="s">
        <v>103</v>
      </c>
      <c r="E92" s="17"/>
      <c r="F92" s="17"/>
      <c r="G92" s="20"/>
      <c r="H92" s="20"/>
      <c r="I92" s="20"/>
      <c r="J92" s="21" t="e">
        <f>+J93</f>
        <v>#REF!</v>
      </c>
      <c r="K92" s="21">
        <f>+K93</f>
        <v>0</v>
      </c>
      <c r="L92" s="21" t="e">
        <f>+L93</f>
        <v>#REF!</v>
      </c>
      <c r="M92" s="22"/>
      <c r="N92" s="14"/>
    </row>
    <row r="93" spans="1:16">
      <c r="A93" s="23">
        <v>1</v>
      </c>
      <c r="B93" s="24"/>
      <c r="C93" s="25"/>
      <c r="D93" s="26"/>
      <c r="E93" s="27"/>
      <c r="F93" s="27"/>
      <c r="G93" s="74"/>
      <c r="H93" s="29"/>
      <c r="I93" s="29"/>
      <c r="J93" s="30" t="e">
        <f>+H93*#REF!</f>
        <v>#REF!</v>
      </c>
      <c r="K93" s="30"/>
      <c r="L93" s="30" t="e">
        <f>SUM(J93:K93)</f>
        <v>#REF!</v>
      </c>
      <c r="M93" s="31" t="s">
        <v>104</v>
      </c>
      <c r="P93" s="32"/>
    </row>
    <row r="94" spans="1:16" s="38" customFormat="1">
      <c r="A94" s="33"/>
      <c r="B94" s="34"/>
      <c r="C94" s="35"/>
      <c r="D94" s="388" t="s">
        <v>105</v>
      </c>
      <c r="E94" s="389"/>
      <c r="F94" s="389"/>
      <c r="G94" s="336"/>
      <c r="H94" s="390"/>
      <c r="I94" s="390"/>
      <c r="J94" s="36" t="e">
        <f>SUM(J95:J99)</f>
        <v>#REF!</v>
      </c>
      <c r="K94" s="36">
        <f>SUM(K95:K99)</f>
        <v>0</v>
      </c>
      <c r="L94" s="36" t="e">
        <f>SUM(L95:L99)</f>
        <v>#REF!</v>
      </c>
      <c r="M94" s="37"/>
      <c r="P94" s="39"/>
    </row>
    <row r="95" spans="1:16">
      <c r="A95" s="40">
        <v>1</v>
      </c>
      <c r="B95" s="41"/>
      <c r="C95" s="42"/>
      <c r="D95" s="196" t="s">
        <v>106</v>
      </c>
      <c r="E95" s="391" t="s">
        <v>76</v>
      </c>
      <c r="F95" s="391"/>
      <c r="G95" s="331"/>
      <c r="H95" s="337"/>
      <c r="I95" s="337"/>
      <c r="J95" s="30" t="e">
        <f>+H95*#REF!</f>
        <v>#REF!</v>
      </c>
      <c r="K95" s="30"/>
      <c r="L95" s="30" t="e">
        <f>SUM(J95:K95)</f>
        <v>#REF!</v>
      </c>
      <c r="M95" s="43" t="s">
        <v>107</v>
      </c>
      <c r="O95" s="15">
        <f>45+45+54+120+15+50</f>
        <v>329</v>
      </c>
      <c r="P95" s="32"/>
    </row>
    <row r="96" spans="1:16">
      <c r="A96" s="40">
        <v>3</v>
      </c>
      <c r="B96" s="41"/>
      <c r="C96" s="42"/>
      <c r="D96" s="196" t="s">
        <v>108</v>
      </c>
      <c r="E96" s="391" t="s">
        <v>76</v>
      </c>
      <c r="F96" s="391"/>
      <c r="G96" s="337"/>
      <c r="H96" s="337"/>
      <c r="I96" s="337"/>
      <c r="J96" s="30" t="e">
        <f>+H96*#REF!</f>
        <v>#REF!</v>
      </c>
      <c r="K96" s="30"/>
      <c r="L96" s="30" t="e">
        <f>SUM(J96:K96)</f>
        <v>#REF!</v>
      </c>
      <c r="M96" s="43" t="s">
        <v>107</v>
      </c>
      <c r="P96" s="32"/>
    </row>
    <row r="97" spans="1:16">
      <c r="A97" s="40">
        <v>4</v>
      </c>
      <c r="B97" s="41"/>
      <c r="C97" s="42"/>
      <c r="D97" s="195" t="s">
        <v>109</v>
      </c>
      <c r="E97" s="391" t="s">
        <v>110</v>
      </c>
      <c r="F97" s="391"/>
      <c r="G97" s="332"/>
      <c r="H97" s="337"/>
      <c r="I97" s="337"/>
      <c r="J97" s="30" t="e">
        <f>+H97*#REF!</f>
        <v>#REF!</v>
      </c>
      <c r="K97" s="30"/>
      <c r="L97" s="30" t="e">
        <f>SUM(J97:K97)</f>
        <v>#REF!</v>
      </c>
      <c r="M97" s="43" t="s">
        <v>107</v>
      </c>
      <c r="P97" s="32"/>
    </row>
    <row r="98" spans="1:16">
      <c r="A98" s="40">
        <v>5</v>
      </c>
      <c r="B98" s="41"/>
      <c r="C98" s="42"/>
      <c r="D98" s="195" t="s">
        <v>111</v>
      </c>
      <c r="E98" s="391" t="s">
        <v>86</v>
      </c>
      <c r="F98" s="391"/>
      <c r="G98" s="332"/>
      <c r="H98" s="337"/>
      <c r="I98" s="337"/>
      <c r="J98" s="30" t="e">
        <f>+H98*#REF!</f>
        <v>#REF!</v>
      </c>
      <c r="K98" s="30"/>
      <c r="L98" s="30" t="e">
        <f>SUM(J98:K98)</f>
        <v>#REF!</v>
      </c>
      <c r="M98" s="43" t="s">
        <v>107</v>
      </c>
      <c r="P98" s="32"/>
    </row>
    <row r="99" spans="1:16">
      <c r="A99" s="40">
        <v>6</v>
      </c>
      <c r="B99" s="41"/>
      <c r="C99" s="42"/>
      <c r="D99" s="195" t="s">
        <v>66</v>
      </c>
      <c r="E99" s="391" t="s">
        <v>86</v>
      </c>
      <c r="F99" s="391"/>
      <c r="G99" s="332"/>
      <c r="H99" s="337"/>
      <c r="I99" s="337"/>
      <c r="J99" s="30" t="e">
        <f>+H99*#REF!</f>
        <v>#REF!</v>
      </c>
      <c r="K99" s="30"/>
      <c r="L99" s="30" t="e">
        <f>SUM(J99:K99)</f>
        <v>#REF!</v>
      </c>
      <c r="M99" s="43" t="s">
        <v>107</v>
      </c>
      <c r="P99" s="32"/>
    </row>
    <row r="100" spans="1:16">
      <c r="A100" s="23"/>
      <c r="B100" s="24"/>
      <c r="C100" s="25"/>
      <c r="D100" s="392"/>
      <c r="E100" s="393"/>
      <c r="F100" s="393"/>
      <c r="G100" s="338"/>
      <c r="H100" s="394"/>
      <c r="I100" s="394"/>
      <c r="J100" s="44"/>
      <c r="K100" s="44"/>
      <c r="L100" s="44"/>
      <c r="M100" s="31"/>
      <c r="P100" s="32"/>
    </row>
    <row r="101" spans="1:16">
      <c r="A101" s="23"/>
      <c r="B101" s="24"/>
      <c r="C101" s="25"/>
      <c r="D101" s="392"/>
      <c r="E101" s="393"/>
      <c r="F101" s="393"/>
      <c r="G101" s="338"/>
      <c r="H101" s="394"/>
      <c r="I101" s="394"/>
      <c r="J101" s="44"/>
      <c r="K101" s="44"/>
      <c r="L101" s="44"/>
      <c r="M101" s="31"/>
      <c r="P101" s="32"/>
    </row>
    <row r="102" spans="1:16">
      <c r="A102" s="23"/>
      <c r="B102" s="24"/>
      <c r="C102" s="25"/>
      <c r="D102" s="392"/>
      <c r="E102" s="393"/>
      <c r="F102" s="393"/>
      <c r="G102" s="338"/>
      <c r="H102" s="394"/>
      <c r="I102" s="394"/>
      <c r="J102" s="44"/>
      <c r="K102" s="44"/>
      <c r="L102" s="44"/>
      <c r="M102" s="31"/>
      <c r="P102" s="32"/>
    </row>
    <row r="103" spans="1:16" ht="24.75" customHeight="1">
      <c r="A103" s="23"/>
      <c r="B103" s="24"/>
      <c r="C103" s="25"/>
      <c r="D103" s="26" t="s">
        <v>35</v>
      </c>
      <c r="E103" s="27"/>
      <c r="F103" s="27"/>
      <c r="G103" s="74"/>
      <c r="H103" s="29"/>
      <c r="I103" s="29"/>
      <c r="J103" s="45" t="e">
        <f>+#REF!*H103</f>
        <v>#REF!</v>
      </c>
      <c r="K103" s="45"/>
      <c r="L103" s="45" t="e">
        <f>+J103+K103</f>
        <v>#REF!</v>
      </c>
      <c r="M103" s="31"/>
      <c r="P103" s="32"/>
    </row>
    <row r="104" spans="1:16" ht="21" customHeight="1">
      <c r="A104" s="46"/>
      <c r="B104" s="47"/>
      <c r="C104" s="42"/>
      <c r="D104" s="48" t="s">
        <v>35</v>
      </c>
      <c r="E104" s="49"/>
      <c r="F104" s="49"/>
      <c r="G104" s="28"/>
      <c r="H104" s="50"/>
      <c r="I104" s="50"/>
      <c r="J104" s="51" t="e">
        <f>+#REF!*H104</f>
        <v>#REF!</v>
      </c>
      <c r="K104" s="52"/>
      <c r="L104" s="51" t="e">
        <f>+J104+K104</f>
        <v>#REF!</v>
      </c>
      <c r="M104" s="53"/>
      <c r="P104" s="32"/>
    </row>
    <row r="105" spans="1:16" s="59" customFormat="1" ht="16.5">
      <c r="A105" s="16" t="s">
        <v>16</v>
      </c>
      <c r="B105" s="54"/>
      <c r="C105" s="55"/>
      <c r="D105" s="387" t="s">
        <v>112</v>
      </c>
      <c r="E105" s="56"/>
      <c r="F105" s="56"/>
      <c r="G105" s="28"/>
      <c r="H105" s="57"/>
      <c r="I105" s="57"/>
      <c r="J105" s="21" t="e">
        <f>SUM(J106:J113)</f>
        <v>#REF!</v>
      </c>
      <c r="K105" s="21">
        <f>SUM(K106:K113)</f>
        <v>0</v>
      </c>
      <c r="L105" s="21" t="e">
        <f>SUM(L106:L113)</f>
        <v>#REF!</v>
      </c>
      <c r="M105" s="58"/>
      <c r="P105" s="60"/>
    </row>
    <row r="106" spans="1:16">
      <c r="A106" s="16"/>
      <c r="B106" s="17"/>
      <c r="C106" s="18"/>
      <c r="D106" s="19" t="s">
        <v>113</v>
      </c>
      <c r="E106" s="17"/>
      <c r="F106" s="17"/>
      <c r="G106" s="28"/>
      <c r="H106" s="20"/>
      <c r="I106" s="20"/>
      <c r="J106" s="30"/>
      <c r="K106" s="30"/>
      <c r="L106" s="30"/>
      <c r="M106" s="43"/>
      <c r="N106" s="14"/>
    </row>
    <row r="107" spans="1:16">
      <c r="A107" s="16"/>
      <c r="B107" s="17"/>
      <c r="C107" s="18"/>
      <c r="D107" s="61"/>
      <c r="E107" s="62"/>
      <c r="F107" s="62"/>
      <c r="G107" s="63"/>
      <c r="H107" s="64"/>
      <c r="I107" s="65"/>
      <c r="J107" s="30" t="e">
        <f>+H107*#REF!</f>
        <v>#REF!</v>
      </c>
      <c r="K107" s="30"/>
      <c r="L107" s="30" t="e">
        <f>SUM(J107:K107)</f>
        <v>#REF!</v>
      </c>
      <c r="M107" s="43"/>
      <c r="N107" s="14"/>
    </row>
    <row r="108" spans="1:16">
      <c r="A108" s="16"/>
      <c r="B108" s="17"/>
      <c r="C108" s="18"/>
      <c r="D108" s="61"/>
      <c r="E108" s="62"/>
      <c r="F108" s="62"/>
      <c r="G108" s="63"/>
      <c r="H108" s="64"/>
      <c r="I108" s="65"/>
      <c r="J108" s="30" t="e">
        <f>+H108*#REF!</f>
        <v>#REF!</v>
      </c>
      <c r="K108" s="30"/>
      <c r="L108" s="30" t="e">
        <f>SUM(J108:K108)</f>
        <v>#REF!</v>
      </c>
      <c r="M108" s="43"/>
      <c r="N108" s="14"/>
    </row>
    <row r="109" spans="1:16">
      <c r="A109" s="16"/>
      <c r="B109" s="17"/>
      <c r="C109" s="18"/>
      <c r="D109" s="19"/>
      <c r="E109" s="17"/>
      <c r="F109" s="17"/>
      <c r="G109" s="28"/>
      <c r="H109" s="20"/>
      <c r="I109" s="20"/>
      <c r="J109" s="30"/>
      <c r="K109" s="30"/>
      <c r="L109" s="30"/>
      <c r="M109" s="43"/>
      <c r="N109" s="14"/>
    </row>
    <row r="110" spans="1:16">
      <c r="A110" s="16"/>
      <c r="B110" s="17"/>
      <c r="C110" s="18"/>
      <c r="D110" s="19"/>
      <c r="E110" s="17"/>
      <c r="F110" s="17"/>
      <c r="G110" s="28"/>
      <c r="H110" s="20"/>
      <c r="I110" s="20"/>
      <c r="J110" s="30"/>
      <c r="K110" s="30"/>
      <c r="L110" s="30"/>
      <c r="M110" s="43"/>
      <c r="N110" s="14"/>
    </row>
    <row r="111" spans="1:16">
      <c r="A111" s="40"/>
      <c r="B111" s="41"/>
      <c r="C111" s="42"/>
      <c r="D111" s="48"/>
      <c r="E111" s="66"/>
      <c r="F111" s="66"/>
      <c r="G111" s="67"/>
      <c r="H111" s="50"/>
      <c r="I111" s="50"/>
      <c r="J111" s="51" t="e">
        <f>+#REF!*H111</f>
        <v>#REF!</v>
      </c>
      <c r="K111" s="51"/>
      <c r="L111" s="51"/>
      <c r="M111" s="43"/>
      <c r="P111" s="32"/>
    </row>
    <row r="112" spans="1:16">
      <c r="A112" s="40"/>
      <c r="B112" s="41"/>
      <c r="C112" s="42"/>
      <c r="D112" s="48" t="s">
        <v>114</v>
      </c>
      <c r="E112" s="66"/>
      <c r="F112" s="66"/>
      <c r="G112" s="67"/>
      <c r="H112" s="50"/>
      <c r="I112" s="50"/>
      <c r="J112" s="51" t="e">
        <f>+#REF!*H112</f>
        <v>#REF!</v>
      </c>
      <c r="K112" s="51"/>
      <c r="L112" s="51" t="e">
        <f>+J112+K112</f>
        <v>#REF!</v>
      </c>
      <c r="M112" s="43" t="s">
        <v>107</v>
      </c>
      <c r="P112" s="32"/>
    </row>
    <row r="113" spans="1:16" ht="21" customHeight="1">
      <c r="A113" s="40"/>
      <c r="B113" s="41"/>
      <c r="C113" s="42"/>
      <c r="D113" s="48" t="s">
        <v>35</v>
      </c>
      <c r="E113" s="66"/>
      <c r="F113" s="66"/>
      <c r="G113" s="28"/>
      <c r="H113" s="50"/>
      <c r="I113" s="50"/>
      <c r="J113" s="51" t="e">
        <f>+#REF!*H113</f>
        <v>#REF!</v>
      </c>
      <c r="K113" s="51"/>
      <c r="L113" s="51" t="e">
        <f>+J113+K113</f>
        <v>#REF!</v>
      </c>
      <c r="M113" s="43"/>
      <c r="P113" s="32"/>
    </row>
    <row r="114" spans="1:16" s="70" customFormat="1" ht="19.5" customHeight="1">
      <c r="A114" s="16" t="s">
        <v>115</v>
      </c>
      <c r="B114" s="54"/>
      <c r="C114" s="55"/>
      <c r="D114" s="387" t="s">
        <v>116</v>
      </c>
      <c r="E114" s="56"/>
      <c r="F114" s="56"/>
      <c r="G114" s="68"/>
      <c r="H114" s="57"/>
      <c r="I114" s="57"/>
      <c r="J114" s="21" t="e">
        <f>SUM(J116:J120)</f>
        <v>#REF!</v>
      </c>
      <c r="K114" s="21">
        <f>SUM(K116:K120)</f>
        <v>0</v>
      </c>
      <c r="L114" s="21" t="e">
        <f>SUM(L116:L120)</f>
        <v>#REF!</v>
      </c>
      <c r="M114" s="69"/>
      <c r="P114" s="71"/>
    </row>
    <row r="115" spans="1:16" s="70" customFormat="1" ht="19.5" customHeight="1">
      <c r="A115" s="16"/>
      <c r="B115" s="54"/>
      <c r="C115" s="55"/>
      <c r="D115" s="72" t="s">
        <v>113</v>
      </c>
      <c r="E115" s="73"/>
      <c r="F115" s="73"/>
      <c r="G115" s="74"/>
      <c r="H115" s="75"/>
      <c r="I115" s="75"/>
      <c r="J115" s="21"/>
      <c r="K115" s="21"/>
      <c r="L115" s="21"/>
      <c r="M115" s="76"/>
      <c r="P115" s="71"/>
    </row>
    <row r="116" spans="1:16">
      <c r="A116" s="40">
        <v>1</v>
      </c>
      <c r="B116" s="41"/>
      <c r="C116" s="42"/>
      <c r="D116" s="48" t="s">
        <v>117</v>
      </c>
      <c r="E116" s="66" t="s">
        <v>118</v>
      </c>
      <c r="F116" s="66"/>
      <c r="G116" s="67"/>
      <c r="H116" s="50">
        <v>6600000</v>
      </c>
      <c r="I116" s="50"/>
      <c r="J116" s="51" t="e">
        <f>+H116*#REF!</f>
        <v>#REF!</v>
      </c>
      <c r="K116" s="51"/>
      <c r="L116" s="51" t="e">
        <f>+J116+K116</f>
        <v>#REF!</v>
      </c>
      <c r="M116" s="43"/>
      <c r="P116" s="32"/>
    </row>
    <row r="117" spans="1:16">
      <c r="A117" s="40">
        <v>2</v>
      </c>
      <c r="B117" s="41"/>
      <c r="C117" s="42"/>
      <c r="D117" s="48" t="s">
        <v>119</v>
      </c>
      <c r="E117" s="66" t="s">
        <v>120</v>
      </c>
      <c r="F117" s="66"/>
      <c r="G117" s="67"/>
      <c r="H117" s="50"/>
      <c r="I117" s="50"/>
      <c r="J117" s="51"/>
      <c r="K117" s="51"/>
      <c r="L117" s="51"/>
      <c r="M117" s="43"/>
      <c r="P117" s="32"/>
    </row>
    <row r="118" spans="1:16">
      <c r="A118" s="40">
        <v>3</v>
      </c>
      <c r="B118" s="41"/>
      <c r="C118" s="42"/>
      <c r="D118" s="48" t="s">
        <v>121</v>
      </c>
      <c r="E118" s="66" t="s">
        <v>120</v>
      </c>
      <c r="F118" s="66"/>
      <c r="G118" s="67"/>
      <c r="H118" s="50"/>
      <c r="I118" s="50"/>
      <c r="J118" s="51"/>
      <c r="K118" s="51"/>
      <c r="L118" s="51"/>
      <c r="M118" s="43"/>
      <c r="P118" s="32"/>
    </row>
    <row r="119" spans="1:16">
      <c r="A119" s="40"/>
      <c r="B119" s="41"/>
      <c r="C119" s="42"/>
      <c r="D119" s="48"/>
      <c r="E119" s="66"/>
      <c r="F119" s="66"/>
      <c r="G119" s="67"/>
      <c r="H119" s="50"/>
      <c r="I119" s="50"/>
      <c r="J119" s="51" t="e">
        <f>+#REF!*H119</f>
        <v>#REF!</v>
      </c>
      <c r="K119" s="51"/>
      <c r="L119" s="51" t="e">
        <f>+J119+K119</f>
        <v>#REF!</v>
      </c>
      <c r="M119" s="43" t="s">
        <v>107</v>
      </c>
      <c r="P119" s="32"/>
    </row>
    <row r="120" spans="1:16" ht="24.75" customHeight="1">
      <c r="A120" s="40"/>
      <c r="B120" s="41"/>
      <c r="C120" s="42"/>
      <c r="D120" s="48" t="s">
        <v>114</v>
      </c>
      <c r="E120" s="66"/>
      <c r="F120" s="66"/>
      <c r="G120" s="28"/>
      <c r="H120" s="50"/>
      <c r="I120" s="50"/>
      <c r="J120" s="51" t="e">
        <f>+#REF!*H120</f>
        <v>#REF!</v>
      </c>
      <c r="K120" s="51"/>
      <c r="L120" s="51" t="e">
        <f>+J120+K120</f>
        <v>#REF!</v>
      </c>
      <c r="M120" s="43" t="s">
        <v>107</v>
      </c>
      <c r="N120" s="77"/>
      <c r="P120" s="32"/>
    </row>
    <row r="121" spans="1:16" s="83" customFormat="1" ht="18" customHeight="1">
      <c r="A121" s="78" t="s">
        <v>122</v>
      </c>
      <c r="B121" s="79"/>
      <c r="C121" s="80"/>
      <c r="D121" s="387" t="s">
        <v>123</v>
      </c>
      <c r="E121" s="81"/>
      <c r="F121" s="81"/>
      <c r="G121" s="28"/>
      <c r="H121" s="21"/>
      <c r="I121" s="21"/>
      <c r="J121" s="82" t="e">
        <f>+J122+J137</f>
        <v>#REF!</v>
      </c>
      <c r="K121" s="82" t="e">
        <f>+K122+K137</f>
        <v>#REF!</v>
      </c>
      <c r="L121" s="82" t="e">
        <f>+L122+L137</f>
        <v>#REF!</v>
      </c>
      <c r="M121" s="43"/>
      <c r="O121" s="83">
        <v>200</v>
      </c>
    </row>
    <row r="122" spans="1:16" s="70" customFormat="1" ht="19.5" customHeight="1">
      <c r="A122" s="16" t="s">
        <v>60</v>
      </c>
      <c r="B122" s="54"/>
      <c r="C122" s="55"/>
      <c r="D122" s="84" t="s">
        <v>124</v>
      </c>
      <c r="E122" s="56"/>
      <c r="F122" s="56"/>
      <c r="G122" s="68"/>
      <c r="H122" s="57"/>
      <c r="I122" s="57"/>
      <c r="J122" s="82" t="e">
        <f>+J124+J128+J131+J133+J135</f>
        <v>#REF!</v>
      </c>
      <c r="K122" s="82" t="e">
        <f>+K124+K128+K131+K133+K135</f>
        <v>#REF!</v>
      </c>
      <c r="L122" s="82" t="e">
        <f>+L124+L128+L131+L133+L135</f>
        <v>#REF!</v>
      </c>
      <c r="M122" s="69"/>
      <c r="P122" s="71"/>
    </row>
    <row r="123" spans="1:16" s="92" customFormat="1" ht="19.5" customHeight="1">
      <c r="A123" s="85"/>
      <c r="B123" s="86"/>
      <c r="C123" s="35"/>
      <c r="D123" s="395" t="s">
        <v>125</v>
      </c>
      <c r="E123" s="87"/>
      <c r="F123" s="87"/>
      <c r="G123" s="88"/>
      <c r="H123" s="89"/>
      <c r="I123" s="89"/>
      <c r="J123" s="90"/>
      <c r="K123" s="90"/>
      <c r="L123" s="90"/>
      <c r="M123" s="91"/>
      <c r="P123" s="93"/>
    </row>
    <row r="124" spans="1:16" s="38" customFormat="1">
      <c r="A124" s="85"/>
      <c r="B124" s="94"/>
      <c r="C124" s="95"/>
      <c r="D124" s="19" t="s">
        <v>126</v>
      </c>
      <c r="E124" s="94"/>
      <c r="F124" s="94"/>
      <c r="G124" s="88"/>
      <c r="H124" s="96"/>
      <c r="I124" s="96"/>
      <c r="J124" s="90"/>
      <c r="K124" s="90"/>
      <c r="L124" s="90"/>
      <c r="M124" s="37"/>
      <c r="N124" s="97"/>
    </row>
    <row r="125" spans="1:16" ht="47.25">
      <c r="A125" s="40">
        <v>1</v>
      </c>
      <c r="B125" s="41"/>
      <c r="C125" s="42"/>
      <c r="D125" s="48" t="s">
        <v>127</v>
      </c>
      <c r="E125" s="66" t="s">
        <v>110</v>
      </c>
      <c r="F125" s="66"/>
      <c r="G125" s="28"/>
      <c r="H125" s="50"/>
      <c r="I125" s="50"/>
      <c r="J125" s="51"/>
      <c r="K125" s="51"/>
      <c r="L125" s="51"/>
      <c r="M125" s="43" t="s">
        <v>107</v>
      </c>
      <c r="N125" s="77"/>
      <c r="P125" s="32"/>
    </row>
    <row r="126" spans="1:16" ht="30">
      <c r="A126" s="40">
        <v>2</v>
      </c>
      <c r="B126" s="41"/>
      <c r="C126" s="98"/>
      <c r="D126" s="166" t="s">
        <v>128</v>
      </c>
      <c r="E126" s="62" t="s">
        <v>110</v>
      </c>
      <c r="F126" s="62"/>
      <c r="G126" s="332"/>
      <c r="H126" s="337"/>
      <c r="I126" s="337"/>
      <c r="J126" s="51" t="e">
        <f>+#REF!*H126</f>
        <v>#REF!</v>
      </c>
      <c r="K126" s="51"/>
      <c r="L126" s="51" t="e">
        <f>+J126+K126</f>
        <v>#REF!</v>
      </c>
      <c r="M126" s="43"/>
      <c r="P126" s="32"/>
    </row>
    <row r="127" spans="1:16">
      <c r="A127" s="40">
        <v>3</v>
      </c>
      <c r="B127" s="41"/>
      <c r="C127" s="42"/>
      <c r="D127" s="166" t="s">
        <v>129</v>
      </c>
      <c r="E127" s="62" t="s">
        <v>130</v>
      </c>
      <c r="F127" s="62"/>
      <c r="G127" s="339"/>
      <c r="H127" s="337"/>
      <c r="I127" s="337"/>
      <c r="J127" s="51" t="e">
        <f>+#REF!*H127</f>
        <v>#REF!</v>
      </c>
      <c r="K127" s="51" t="e">
        <f>+J127*0.1</f>
        <v>#REF!</v>
      </c>
      <c r="L127" s="51" t="e">
        <f>+J127+K127</f>
        <v>#REF!</v>
      </c>
      <c r="M127" s="43" t="s">
        <v>107</v>
      </c>
      <c r="P127" s="32"/>
    </row>
    <row r="128" spans="1:16" s="38" customFormat="1">
      <c r="A128" s="33"/>
      <c r="B128" s="34"/>
      <c r="C128" s="35"/>
      <c r="D128" s="396" t="s">
        <v>84</v>
      </c>
      <c r="E128" s="397"/>
      <c r="F128" s="397"/>
      <c r="G128" s="336"/>
      <c r="H128" s="390"/>
      <c r="I128" s="390"/>
      <c r="J128" s="99" t="e">
        <f>+#REF!*H128</f>
        <v>#REF!</v>
      </c>
      <c r="K128" s="99" t="e">
        <f>+J128*0.1</f>
        <v>#REF!</v>
      </c>
      <c r="L128" s="99" t="e">
        <f t="shared" ref="L128:L134" si="0">+J128+K128</f>
        <v>#REF!</v>
      </c>
      <c r="M128" s="37" t="s">
        <v>107</v>
      </c>
      <c r="P128" s="39"/>
    </row>
    <row r="129" spans="1:16">
      <c r="A129" s="40">
        <v>4</v>
      </c>
      <c r="B129" s="41"/>
      <c r="C129" s="42"/>
      <c r="D129" s="196" t="s">
        <v>131</v>
      </c>
      <c r="E129" s="391" t="s">
        <v>110</v>
      </c>
      <c r="F129" s="391"/>
      <c r="G129" s="332"/>
      <c r="H129" s="337"/>
      <c r="I129" s="337"/>
      <c r="J129" s="51" t="e">
        <f>+#REF!*H129</f>
        <v>#REF!</v>
      </c>
      <c r="K129" s="51" t="e">
        <f>+J129*0.1</f>
        <v>#REF!</v>
      </c>
      <c r="L129" s="51" t="e">
        <f t="shared" si="0"/>
        <v>#REF!</v>
      </c>
      <c r="M129" s="43" t="s">
        <v>107</v>
      </c>
      <c r="P129" s="32"/>
    </row>
    <row r="130" spans="1:16">
      <c r="A130" s="40">
        <v>5</v>
      </c>
      <c r="B130" s="41"/>
      <c r="C130" s="42"/>
      <c r="D130" s="282" t="s">
        <v>132</v>
      </c>
      <c r="E130" s="391" t="s">
        <v>130</v>
      </c>
      <c r="F130" s="391"/>
      <c r="G130" s="332"/>
      <c r="H130" s="337"/>
      <c r="I130" s="337"/>
      <c r="J130" s="51" t="e">
        <f>+#REF!*H130</f>
        <v>#REF!</v>
      </c>
      <c r="K130" s="51"/>
      <c r="L130" s="51" t="e">
        <f t="shared" si="0"/>
        <v>#REF!</v>
      </c>
      <c r="M130" s="43" t="s">
        <v>107</v>
      </c>
      <c r="P130" s="32"/>
    </row>
    <row r="131" spans="1:16" s="38" customFormat="1">
      <c r="A131" s="33"/>
      <c r="B131" s="34"/>
      <c r="C131" s="35"/>
      <c r="D131" s="388" t="s">
        <v>133</v>
      </c>
      <c r="E131" s="389"/>
      <c r="F131" s="389"/>
      <c r="G131" s="336"/>
      <c r="H131" s="390"/>
      <c r="I131" s="390"/>
      <c r="J131" s="99" t="e">
        <f>+#REF!*H131</f>
        <v>#REF!</v>
      </c>
      <c r="K131" s="99"/>
      <c r="L131" s="99" t="e">
        <f t="shared" si="0"/>
        <v>#REF!</v>
      </c>
      <c r="M131" s="37" t="s">
        <v>107</v>
      </c>
      <c r="P131" s="39"/>
    </row>
    <row r="132" spans="1:16">
      <c r="A132" s="40">
        <v>6</v>
      </c>
      <c r="B132" s="41"/>
      <c r="C132" s="42"/>
      <c r="D132" s="398" t="s">
        <v>134</v>
      </c>
      <c r="E132" s="391" t="s">
        <v>120</v>
      </c>
      <c r="F132" s="391"/>
      <c r="G132" s="332"/>
      <c r="H132" s="337"/>
      <c r="I132" s="337"/>
      <c r="J132" s="51" t="e">
        <f>+#REF!*H132</f>
        <v>#REF!</v>
      </c>
      <c r="K132" s="51"/>
      <c r="L132" s="51" t="e">
        <f t="shared" si="0"/>
        <v>#REF!</v>
      </c>
      <c r="M132" s="43" t="s">
        <v>107</v>
      </c>
      <c r="P132" s="32"/>
    </row>
    <row r="133" spans="1:16" s="38" customFormat="1">
      <c r="A133" s="33"/>
      <c r="B133" s="34"/>
      <c r="C133" s="35"/>
      <c r="D133" s="388" t="s">
        <v>135</v>
      </c>
      <c r="E133" s="399"/>
      <c r="F133" s="399"/>
      <c r="G133" s="336"/>
      <c r="H133" s="390"/>
      <c r="I133" s="390"/>
      <c r="J133" s="99" t="e">
        <f>+#REF!*H133</f>
        <v>#REF!</v>
      </c>
      <c r="K133" s="99"/>
      <c r="L133" s="99" t="e">
        <f t="shared" si="0"/>
        <v>#REF!</v>
      </c>
      <c r="M133" s="37" t="s">
        <v>107</v>
      </c>
      <c r="P133" s="39"/>
    </row>
    <row r="134" spans="1:16">
      <c r="A134" s="40">
        <v>7</v>
      </c>
      <c r="B134" s="41"/>
      <c r="C134" s="42"/>
      <c r="D134" s="282" t="s">
        <v>136</v>
      </c>
      <c r="E134" s="400" t="s">
        <v>110</v>
      </c>
      <c r="F134" s="400"/>
      <c r="G134" s="332"/>
      <c r="H134" s="337"/>
      <c r="I134" s="337"/>
      <c r="J134" s="51" t="e">
        <f>+#REF!*H134</f>
        <v>#REF!</v>
      </c>
      <c r="K134" s="51"/>
      <c r="L134" s="51" t="e">
        <f t="shared" si="0"/>
        <v>#REF!</v>
      </c>
      <c r="M134" s="43" t="s">
        <v>107</v>
      </c>
      <c r="P134" s="32"/>
    </row>
    <row r="135" spans="1:16" s="101" customFormat="1">
      <c r="A135" s="85"/>
      <c r="B135" s="94"/>
      <c r="C135" s="95"/>
      <c r="D135" s="388" t="s">
        <v>83</v>
      </c>
      <c r="E135" s="389"/>
      <c r="F135" s="389"/>
      <c r="G135" s="340"/>
      <c r="H135" s="401"/>
      <c r="I135" s="401"/>
      <c r="J135" s="90"/>
      <c r="K135" s="90"/>
      <c r="L135" s="90"/>
      <c r="M135" s="100"/>
      <c r="N135" s="97"/>
    </row>
    <row r="136" spans="1:16">
      <c r="A136" s="46">
        <v>8</v>
      </c>
      <c r="B136" s="17"/>
      <c r="C136" s="18"/>
      <c r="D136" s="195" t="s">
        <v>137</v>
      </c>
      <c r="E136" s="391" t="s">
        <v>130</v>
      </c>
      <c r="F136" s="391"/>
      <c r="G136" s="332"/>
      <c r="H136" s="337"/>
      <c r="I136" s="337"/>
      <c r="J136" s="21"/>
      <c r="K136" s="21"/>
      <c r="L136" s="21"/>
      <c r="M136" s="43"/>
      <c r="N136" s="14"/>
    </row>
    <row r="137" spans="1:16" s="70" customFormat="1" ht="19.5" customHeight="1">
      <c r="A137" s="16" t="s">
        <v>61</v>
      </c>
      <c r="B137" s="54"/>
      <c r="C137" s="55"/>
      <c r="D137" s="84" t="s">
        <v>138</v>
      </c>
      <c r="E137" s="56"/>
      <c r="F137" s="56"/>
      <c r="G137" s="68"/>
      <c r="H137" s="57"/>
      <c r="I137" s="57"/>
      <c r="J137" s="82" t="e">
        <f>SUM(J138:J150)</f>
        <v>#REF!</v>
      </c>
      <c r="K137" s="82">
        <f>SUM(K138:K150)</f>
        <v>0</v>
      </c>
      <c r="L137" s="82" t="e">
        <f>SUM(L138:L150)</f>
        <v>#REF!</v>
      </c>
      <c r="M137" s="69"/>
      <c r="P137" s="71"/>
    </row>
    <row r="138" spans="1:16">
      <c r="A138" s="16"/>
      <c r="B138" s="17"/>
      <c r="C138" s="18"/>
      <c r="D138" s="395" t="s">
        <v>139</v>
      </c>
      <c r="E138" s="391"/>
      <c r="F138" s="391"/>
      <c r="G138" s="332"/>
      <c r="H138" s="337"/>
      <c r="I138" s="337"/>
      <c r="J138" s="21"/>
      <c r="K138" s="21"/>
      <c r="L138" s="21"/>
      <c r="M138" s="43"/>
      <c r="N138" s="14"/>
    </row>
    <row r="139" spans="1:16" s="59" customFormat="1">
      <c r="A139" s="16"/>
      <c r="B139" s="17"/>
      <c r="C139" s="18"/>
      <c r="D139" s="102" t="s">
        <v>140</v>
      </c>
      <c r="E139" s="103"/>
      <c r="F139" s="103"/>
      <c r="G139" s="104"/>
      <c r="H139" s="402"/>
      <c r="I139" s="105"/>
      <c r="J139" s="21"/>
      <c r="K139" s="21"/>
      <c r="L139" s="21"/>
      <c r="M139" s="106"/>
      <c r="N139" s="14"/>
    </row>
    <row r="140" spans="1:16">
      <c r="A140" s="46">
        <v>9</v>
      </c>
      <c r="B140" s="17"/>
      <c r="C140" s="18"/>
      <c r="D140" s="107" t="s">
        <v>141</v>
      </c>
      <c r="E140" s="108" t="s">
        <v>130</v>
      </c>
      <c r="F140" s="108"/>
      <c r="G140" s="109"/>
      <c r="H140" s="337"/>
      <c r="I140" s="110"/>
      <c r="J140" s="21"/>
      <c r="K140" s="21"/>
      <c r="L140" s="21"/>
      <c r="M140" s="43"/>
      <c r="N140" s="14"/>
    </row>
    <row r="141" spans="1:16">
      <c r="A141" s="16"/>
      <c r="B141" s="17"/>
      <c r="C141" s="18"/>
      <c r="D141" s="111" t="s">
        <v>142</v>
      </c>
      <c r="E141" s="103"/>
      <c r="F141" s="103"/>
      <c r="G141" s="104"/>
      <c r="H141" s="337"/>
      <c r="I141" s="105"/>
      <c r="J141" s="21"/>
      <c r="K141" s="21"/>
      <c r="L141" s="21"/>
      <c r="M141" s="43"/>
      <c r="N141" s="14"/>
    </row>
    <row r="142" spans="1:16">
      <c r="A142" s="46">
        <v>10</v>
      </c>
      <c r="B142" s="17"/>
      <c r="C142" s="18"/>
      <c r="D142" s="48" t="s">
        <v>143</v>
      </c>
      <c r="E142" s="112" t="s">
        <v>130</v>
      </c>
      <c r="F142" s="112"/>
      <c r="G142" s="113"/>
      <c r="H142" s="337"/>
      <c r="I142" s="114"/>
      <c r="J142" s="21"/>
      <c r="K142" s="21"/>
      <c r="L142" s="21"/>
      <c r="M142" s="43"/>
      <c r="N142" s="14"/>
    </row>
    <row r="143" spans="1:16">
      <c r="A143" s="16"/>
      <c r="B143" s="17"/>
      <c r="C143" s="18"/>
      <c r="D143" s="111" t="s">
        <v>144</v>
      </c>
      <c r="E143" s="103"/>
      <c r="F143" s="103"/>
      <c r="G143" s="104"/>
      <c r="H143" s="337"/>
      <c r="I143" s="105"/>
      <c r="J143" s="21"/>
      <c r="K143" s="21"/>
      <c r="L143" s="21"/>
      <c r="M143" s="43"/>
      <c r="N143" s="14"/>
    </row>
    <row r="144" spans="1:16">
      <c r="A144" s="46">
        <v>11</v>
      </c>
      <c r="B144" s="17"/>
      <c r="C144" s="18"/>
      <c r="D144" s="115" t="s">
        <v>119</v>
      </c>
      <c r="E144" s="112" t="s">
        <v>120</v>
      </c>
      <c r="F144" s="112"/>
      <c r="G144" s="110"/>
      <c r="H144" s="337"/>
      <c r="I144" s="114"/>
      <c r="J144" s="21"/>
      <c r="K144" s="21"/>
      <c r="L144" s="21"/>
      <c r="M144" s="43"/>
      <c r="N144" s="14"/>
    </row>
    <row r="145" spans="1:16">
      <c r="A145" s="46">
        <v>12</v>
      </c>
      <c r="B145" s="17"/>
      <c r="C145" s="18"/>
      <c r="D145" s="115" t="s">
        <v>121</v>
      </c>
      <c r="E145" s="112" t="s">
        <v>120</v>
      </c>
      <c r="F145" s="112"/>
      <c r="G145" s="109"/>
      <c r="H145" s="20"/>
      <c r="I145" s="114"/>
      <c r="J145" s="21"/>
      <c r="K145" s="21"/>
      <c r="L145" s="21"/>
      <c r="M145" s="43"/>
      <c r="N145" s="14"/>
    </row>
    <row r="146" spans="1:16">
      <c r="A146" s="16"/>
      <c r="B146" s="17"/>
      <c r="C146" s="18"/>
      <c r="D146" s="111" t="s">
        <v>145</v>
      </c>
      <c r="E146" s="103"/>
      <c r="F146" s="103"/>
      <c r="G146" s="104"/>
      <c r="H146" s="337"/>
      <c r="I146" s="105"/>
      <c r="J146" s="21" t="e">
        <f>+#REF!*H146</f>
        <v>#REF!</v>
      </c>
      <c r="K146" s="21"/>
      <c r="L146" s="21" t="e">
        <f>+J146+K146</f>
        <v>#REF!</v>
      </c>
      <c r="M146" s="43" t="s">
        <v>146</v>
      </c>
      <c r="N146" s="14"/>
    </row>
    <row r="147" spans="1:16" s="121" customFormat="1">
      <c r="A147" s="116">
        <v>13</v>
      </c>
      <c r="B147" s="117"/>
      <c r="C147" s="118"/>
      <c r="D147" s="119" t="s">
        <v>147</v>
      </c>
      <c r="E147" s="120" t="s">
        <v>78</v>
      </c>
      <c r="F147" s="120"/>
      <c r="G147" s="28"/>
      <c r="H147" s="30">
        <f>11000000*0.65</f>
        <v>7150000</v>
      </c>
      <c r="I147" s="30"/>
      <c r="J147" s="30" t="e">
        <f>+H147*#REF!</f>
        <v>#REF!</v>
      </c>
      <c r="K147" s="30"/>
      <c r="L147" s="30" t="e">
        <f>+SUM(J147:K147)</f>
        <v>#REF!</v>
      </c>
      <c r="M147" s="76"/>
    </row>
    <row r="148" spans="1:16">
      <c r="A148" s="46">
        <v>14</v>
      </c>
      <c r="B148" s="17"/>
      <c r="C148" s="18"/>
      <c r="D148" s="61" t="s">
        <v>148</v>
      </c>
      <c r="E148" s="62" t="s">
        <v>78</v>
      </c>
      <c r="F148" s="62"/>
      <c r="G148" s="63"/>
      <c r="H148" s="64">
        <v>30000</v>
      </c>
      <c r="I148" s="65"/>
      <c r="J148" s="30" t="e">
        <f>+H148*#REF!</f>
        <v>#REF!</v>
      </c>
      <c r="K148" s="30"/>
      <c r="L148" s="30" t="e">
        <f>SUM(J148:K148)</f>
        <v>#REF!</v>
      </c>
      <c r="M148" s="43"/>
      <c r="N148" s="14"/>
    </row>
    <row r="149" spans="1:16">
      <c r="A149" s="46">
        <v>15</v>
      </c>
      <c r="B149" s="17"/>
      <c r="C149" s="18"/>
      <c r="D149" s="61" t="s">
        <v>149</v>
      </c>
      <c r="E149" s="62" t="s">
        <v>76</v>
      </c>
      <c r="F149" s="62"/>
      <c r="G149" s="63"/>
      <c r="H149" s="64">
        <v>17000</v>
      </c>
      <c r="I149" s="65"/>
      <c r="J149" s="30" t="e">
        <f>+H149*#REF!</f>
        <v>#REF!</v>
      </c>
      <c r="K149" s="30"/>
      <c r="L149" s="30" t="e">
        <f>SUM(J149:K149)</f>
        <v>#REF!</v>
      </c>
      <c r="M149" s="43"/>
      <c r="N149" s="14"/>
    </row>
    <row r="150" spans="1:16" s="123" customFormat="1" ht="17.25" customHeight="1">
      <c r="A150" s="116"/>
      <c r="B150" s="117"/>
      <c r="C150" s="118"/>
      <c r="D150" s="48" t="s">
        <v>35</v>
      </c>
      <c r="E150" s="122"/>
      <c r="F150" s="122"/>
      <c r="G150" s="28"/>
      <c r="H150" s="30"/>
      <c r="I150" s="30"/>
      <c r="J150" s="30"/>
      <c r="K150" s="30"/>
      <c r="L150" s="30"/>
      <c r="M150" s="43"/>
    </row>
    <row r="151" spans="1:16" s="123" customFormat="1" ht="15" customHeight="1">
      <c r="A151" s="116"/>
      <c r="B151" s="117"/>
      <c r="C151" s="118"/>
      <c r="D151" s="48" t="s">
        <v>35</v>
      </c>
      <c r="E151" s="122"/>
      <c r="F151" s="122"/>
      <c r="G151" s="28"/>
      <c r="H151" s="30"/>
      <c r="I151" s="30"/>
      <c r="J151" s="30" t="e">
        <f>+#REF!*H151</f>
        <v>#REF!</v>
      </c>
      <c r="K151" s="30"/>
      <c r="L151" s="30" t="e">
        <f>+J151+K151</f>
        <v>#REF!</v>
      </c>
      <c r="M151" s="43"/>
    </row>
    <row r="152" spans="1:16" ht="27.75" customHeight="1">
      <c r="A152" s="46"/>
      <c r="B152" s="47"/>
      <c r="C152" s="42"/>
      <c r="D152" s="124" t="s">
        <v>150</v>
      </c>
      <c r="E152" s="49"/>
      <c r="F152" s="49"/>
      <c r="G152" s="28"/>
      <c r="H152" s="50"/>
      <c r="I152" s="50"/>
      <c r="J152" s="21">
        <f t="shared" ref="J152:L154" si="1">+J153</f>
        <v>0</v>
      </c>
      <c r="K152" s="21">
        <f t="shared" si="1"/>
        <v>0</v>
      </c>
      <c r="L152" s="21">
        <f t="shared" si="1"/>
        <v>0</v>
      </c>
      <c r="M152" s="43"/>
      <c r="P152" s="32"/>
    </row>
    <row r="153" spans="1:16" s="128" customFormat="1" ht="21.75" customHeight="1">
      <c r="A153" s="125"/>
      <c r="B153" s="47"/>
      <c r="C153" s="42"/>
      <c r="D153" s="48"/>
      <c r="E153" s="126"/>
      <c r="F153" s="126"/>
      <c r="G153" s="28"/>
      <c r="H153" s="90"/>
      <c r="I153" s="90"/>
      <c r="J153" s="51"/>
      <c r="K153" s="51"/>
      <c r="L153" s="51"/>
      <c r="M153" s="43"/>
      <c r="N153" s="127"/>
    </row>
    <row r="154" spans="1:16" ht="21.75" customHeight="1">
      <c r="A154" s="46"/>
      <c r="B154" s="47"/>
      <c r="C154" s="42"/>
      <c r="D154" s="124" t="s">
        <v>151</v>
      </c>
      <c r="E154" s="49"/>
      <c r="F154" s="49"/>
      <c r="G154" s="28"/>
      <c r="H154" s="50"/>
      <c r="I154" s="50"/>
      <c r="J154" s="21">
        <f t="shared" si="1"/>
        <v>0</v>
      </c>
      <c r="K154" s="21">
        <f t="shared" si="1"/>
        <v>0</v>
      </c>
      <c r="L154" s="21">
        <f t="shared" si="1"/>
        <v>0</v>
      </c>
      <c r="M154" s="43"/>
      <c r="P154" s="32"/>
    </row>
    <row r="155" spans="1:16" s="123" customFormat="1" ht="21.75" customHeight="1">
      <c r="A155" s="116"/>
      <c r="B155" s="117"/>
      <c r="C155" s="118"/>
      <c r="D155" s="48"/>
      <c r="E155" s="122"/>
      <c r="F155" s="122"/>
      <c r="G155" s="28"/>
      <c r="H155" s="30"/>
      <c r="I155" s="30"/>
      <c r="J155" s="30"/>
      <c r="K155" s="30"/>
      <c r="L155" s="30"/>
      <c r="M155" s="43"/>
    </row>
    <row r="156" spans="1:16" s="83" customFormat="1">
      <c r="A156" s="78" t="s">
        <v>152</v>
      </c>
      <c r="B156" s="79"/>
      <c r="C156" s="80"/>
      <c r="D156" s="387" t="s">
        <v>153</v>
      </c>
      <c r="E156" s="81"/>
      <c r="F156" s="81"/>
      <c r="G156" s="28"/>
      <c r="H156" s="21"/>
      <c r="I156" s="21"/>
      <c r="J156" s="82">
        <f>J157</f>
        <v>0</v>
      </c>
      <c r="K156" s="82">
        <f>K157</f>
        <v>0</v>
      </c>
      <c r="L156" s="82">
        <f>L157</f>
        <v>0</v>
      </c>
      <c r="M156" s="76"/>
    </row>
    <row r="157" spans="1:16" s="135" customFormat="1">
      <c r="A157" s="129"/>
      <c r="B157" s="130"/>
      <c r="C157" s="131"/>
      <c r="D157" s="388" t="s">
        <v>135</v>
      </c>
      <c r="E157" s="132"/>
      <c r="F157" s="132"/>
      <c r="G157" s="133"/>
      <c r="H157" s="90"/>
      <c r="I157" s="90"/>
      <c r="J157" s="90"/>
      <c r="K157" s="90"/>
      <c r="L157" s="90"/>
      <c r="M157" s="134"/>
    </row>
    <row r="158" spans="1:16" s="83" customFormat="1">
      <c r="A158" s="116">
        <v>1</v>
      </c>
      <c r="B158" s="79"/>
      <c r="C158" s="80"/>
      <c r="D158" s="282" t="s">
        <v>136</v>
      </c>
      <c r="E158" s="400" t="s">
        <v>110</v>
      </c>
      <c r="F158" s="400"/>
      <c r="G158" s="332"/>
      <c r="H158" s="21"/>
      <c r="I158" s="337"/>
      <c r="J158" s="21"/>
      <c r="K158" s="21"/>
      <c r="L158" s="21"/>
      <c r="M158" s="76"/>
    </row>
    <row r="159" spans="1:16" s="83" customFormat="1">
      <c r="A159" s="78"/>
      <c r="B159" s="79"/>
      <c r="C159" s="80"/>
      <c r="D159" s="136"/>
      <c r="E159" s="81"/>
      <c r="F159" s="81"/>
      <c r="G159" s="28"/>
      <c r="H159" s="21"/>
      <c r="I159" s="21"/>
      <c r="J159" s="21"/>
      <c r="K159" s="21"/>
      <c r="L159" s="21"/>
      <c r="M159" s="76"/>
    </row>
    <row r="160" spans="1:16" s="83" customFormat="1">
      <c r="A160" s="78"/>
      <c r="B160" s="79"/>
      <c r="C160" s="80"/>
      <c r="D160" s="136"/>
      <c r="E160" s="81"/>
      <c r="F160" s="81"/>
      <c r="G160" s="28"/>
      <c r="H160" s="21"/>
      <c r="I160" s="21"/>
      <c r="J160" s="21"/>
      <c r="K160" s="21"/>
      <c r="L160" s="21"/>
      <c r="M160" s="76"/>
    </row>
    <row r="161" spans="1:16" s="83" customFormat="1">
      <c r="A161" s="78" t="s">
        <v>154</v>
      </c>
      <c r="B161" s="79"/>
      <c r="C161" s="80"/>
      <c r="D161" s="387" t="s">
        <v>59</v>
      </c>
      <c r="E161" s="81"/>
      <c r="F161" s="81"/>
      <c r="G161" s="28"/>
      <c r="H161" s="21"/>
      <c r="I161" s="21"/>
      <c r="J161" s="21" t="e">
        <f>SUM(J162:J173)</f>
        <v>#REF!</v>
      </c>
      <c r="K161" s="21">
        <f>SUM(K162:K173)</f>
        <v>0</v>
      </c>
      <c r="L161" s="21" t="e">
        <f>SUM(L162:L173)</f>
        <v>#REF!</v>
      </c>
      <c r="M161" s="76"/>
    </row>
    <row r="162" spans="1:16" s="83" customFormat="1">
      <c r="A162" s="78"/>
      <c r="B162" s="79"/>
      <c r="C162" s="80"/>
      <c r="D162" s="403" t="s">
        <v>155</v>
      </c>
      <c r="E162" s="404"/>
      <c r="F162" s="404"/>
      <c r="G162" s="341"/>
      <c r="H162" s="21"/>
      <c r="I162" s="403"/>
      <c r="J162" s="21"/>
      <c r="K162" s="21"/>
      <c r="L162" s="21"/>
      <c r="M162" s="76"/>
    </row>
    <row r="163" spans="1:16" s="83" customFormat="1">
      <c r="A163" s="116">
        <v>1</v>
      </c>
      <c r="B163" s="79"/>
      <c r="C163" s="80"/>
      <c r="D163" s="405" t="s">
        <v>119</v>
      </c>
      <c r="E163" s="406" t="s">
        <v>156</v>
      </c>
      <c r="F163" s="406"/>
      <c r="G163" s="342"/>
      <c r="H163" s="21"/>
      <c r="I163" s="168"/>
      <c r="J163" s="30" t="e">
        <f>+H163*#REF!</f>
        <v>#REF!</v>
      </c>
      <c r="K163" s="30"/>
      <c r="L163" s="30" t="e">
        <f>+SUM(J163:K163)</f>
        <v>#REF!</v>
      </c>
      <c r="M163" s="76"/>
    </row>
    <row r="164" spans="1:16" s="83" customFormat="1">
      <c r="A164" s="116">
        <v>2</v>
      </c>
      <c r="B164" s="79"/>
      <c r="C164" s="80"/>
      <c r="D164" s="405" t="s">
        <v>157</v>
      </c>
      <c r="E164" s="406" t="s">
        <v>110</v>
      </c>
      <c r="F164" s="406"/>
      <c r="G164" s="342"/>
      <c r="H164" s="21"/>
      <c r="I164" s="168"/>
      <c r="J164" s="30" t="e">
        <f>+H164*#REF!</f>
        <v>#REF!</v>
      </c>
      <c r="K164" s="30"/>
      <c r="L164" s="30" t="e">
        <f t="shared" ref="L164:L169" si="2">+SUM(J164:K164)</f>
        <v>#REF!</v>
      </c>
      <c r="M164" s="76"/>
    </row>
    <row r="165" spans="1:16" s="83" customFormat="1">
      <c r="A165" s="116"/>
      <c r="B165" s="79"/>
      <c r="C165" s="80"/>
      <c r="D165" s="403" t="s">
        <v>158</v>
      </c>
      <c r="E165" s="404"/>
      <c r="F165" s="404"/>
      <c r="G165" s="343"/>
      <c r="H165" s="21"/>
      <c r="I165" s="403"/>
      <c r="J165" s="30" t="e">
        <f>+H165*#REF!</f>
        <v>#REF!</v>
      </c>
      <c r="K165" s="30"/>
      <c r="L165" s="30" t="e">
        <f t="shared" si="2"/>
        <v>#REF!</v>
      </c>
      <c r="M165" s="76"/>
    </row>
    <row r="166" spans="1:16" s="83" customFormat="1">
      <c r="A166" s="116">
        <v>3</v>
      </c>
      <c r="B166" s="79"/>
      <c r="C166" s="80"/>
      <c r="D166" s="405" t="s">
        <v>159</v>
      </c>
      <c r="E166" s="406" t="s">
        <v>160</v>
      </c>
      <c r="F166" s="406"/>
      <c r="G166" s="342"/>
      <c r="H166" s="21"/>
      <c r="I166" s="168"/>
      <c r="J166" s="30" t="e">
        <f>+H166*#REF!</f>
        <v>#REF!</v>
      </c>
      <c r="K166" s="30"/>
      <c r="L166" s="30" t="e">
        <f t="shared" si="2"/>
        <v>#REF!</v>
      </c>
      <c r="M166" s="76"/>
    </row>
    <row r="167" spans="1:16" s="83" customFormat="1">
      <c r="A167" s="78"/>
      <c r="B167" s="79"/>
      <c r="C167" s="80"/>
      <c r="D167" s="136" t="s">
        <v>145</v>
      </c>
      <c r="E167" s="81"/>
      <c r="F167" s="81"/>
      <c r="G167" s="28"/>
      <c r="H167" s="21"/>
      <c r="I167" s="21"/>
      <c r="J167" s="30" t="e">
        <f>+H167*#REF!</f>
        <v>#REF!</v>
      </c>
      <c r="K167" s="30"/>
      <c r="L167" s="30" t="e">
        <f t="shared" si="2"/>
        <v>#REF!</v>
      </c>
      <c r="M167" s="76"/>
    </row>
    <row r="168" spans="1:16" s="121" customFormat="1">
      <c r="A168" s="116">
        <v>4</v>
      </c>
      <c r="B168" s="117"/>
      <c r="C168" s="118"/>
      <c r="D168" s="119" t="s">
        <v>161</v>
      </c>
      <c r="E168" s="120"/>
      <c r="F168" s="120"/>
      <c r="G168" s="28"/>
      <c r="H168" s="30">
        <v>300000</v>
      </c>
      <c r="I168" s="30"/>
      <c r="J168" s="30" t="e">
        <f>+H168*#REF!</f>
        <v>#REF!</v>
      </c>
      <c r="K168" s="30"/>
      <c r="L168" s="30" t="e">
        <f t="shared" si="2"/>
        <v>#REF!</v>
      </c>
      <c r="M168" s="76"/>
    </row>
    <row r="169" spans="1:16" s="121" customFormat="1">
      <c r="A169" s="116">
        <v>5</v>
      </c>
      <c r="B169" s="117"/>
      <c r="C169" s="118"/>
      <c r="D169" s="119" t="s">
        <v>162</v>
      </c>
      <c r="E169" s="120" t="s">
        <v>82</v>
      </c>
      <c r="F169" s="120"/>
      <c r="G169" s="28"/>
      <c r="H169" s="30">
        <v>350000</v>
      </c>
      <c r="I169" s="30"/>
      <c r="J169" s="30" t="e">
        <f>+H169*#REF!</f>
        <v>#REF!</v>
      </c>
      <c r="K169" s="30"/>
      <c r="L169" s="30" t="e">
        <f t="shared" si="2"/>
        <v>#REF!</v>
      </c>
      <c r="M169" s="76"/>
    </row>
    <row r="170" spans="1:16">
      <c r="A170" s="23">
        <v>1</v>
      </c>
      <c r="B170" s="24"/>
      <c r="C170" s="25"/>
      <c r="D170" s="26" t="s">
        <v>163</v>
      </c>
      <c r="E170" s="27" t="s">
        <v>164</v>
      </c>
      <c r="F170" s="27"/>
      <c r="G170" s="74"/>
      <c r="H170" s="29">
        <f>8786*30%</f>
        <v>2635.7999999999997</v>
      </c>
      <c r="I170" s="29"/>
      <c r="J170" s="30" t="e">
        <f>+H170*#REF!</f>
        <v>#REF!</v>
      </c>
      <c r="K170" s="30"/>
      <c r="L170" s="30" t="e">
        <f>SUM(J170:K170)</f>
        <v>#REF!</v>
      </c>
      <c r="M170" s="31" t="s">
        <v>104</v>
      </c>
      <c r="O170" s="137" t="e">
        <f>+#REF!-5385600</f>
        <v>#REF!</v>
      </c>
      <c r="P170" s="32"/>
    </row>
    <row r="171" spans="1:16" s="121" customFormat="1">
      <c r="A171" s="116"/>
      <c r="B171" s="117"/>
      <c r="C171" s="118"/>
      <c r="D171" s="119"/>
      <c r="E171" s="120"/>
      <c r="F171" s="120"/>
      <c r="G171" s="28"/>
      <c r="H171" s="30"/>
      <c r="I171" s="30"/>
      <c r="J171" s="30" t="e">
        <f>+H171*#REF!</f>
        <v>#REF!</v>
      </c>
      <c r="K171" s="30"/>
      <c r="L171" s="30" t="e">
        <f>+SUM(J171:K171)</f>
        <v>#REF!</v>
      </c>
      <c r="M171" s="76"/>
    </row>
    <row r="172" spans="1:16" s="121" customFormat="1">
      <c r="A172" s="116"/>
      <c r="B172" s="117"/>
      <c r="C172" s="118"/>
      <c r="D172" s="119"/>
      <c r="E172" s="120"/>
      <c r="F172" s="120"/>
      <c r="G172" s="28"/>
      <c r="H172" s="30"/>
      <c r="I172" s="30"/>
      <c r="J172" s="30"/>
      <c r="K172" s="30"/>
      <c r="L172" s="30"/>
      <c r="M172" s="76"/>
    </row>
    <row r="173" spans="1:16" s="121" customFormat="1">
      <c r="A173" s="116"/>
      <c r="B173" s="117"/>
      <c r="C173" s="118"/>
      <c r="D173" s="119" t="s">
        <v>114</v>
      </c>
      <c r="E173" s="120"/>
      <c r="F173" s="120"/>
      <c r="G173" s="28"/>
      <c r="H173" s="30"/>
      <c r="I173" s="30"/>
      <c r="J173" s="30"/>
      <c r="K173" s="30"/>
      <c r="L173" s="30"/>
      <c r="M173" s="76"/>
    </row>
    <row r="174" spans="1:16" s="83" customFormat="1">
      <c r="A174" s="78" t="s">
        <v>165</v>
      </c>
      <c r="B174" s="79"/>
      <c r="C174" s="80"/>
      <c r="D174" s="387" t="s">
        <v>18</v>
      </c>
      <c r="E174" s="81"/>
      <c r="F174" s="81"/>
      <c r="G174" s="28"/>
      <c r="H174" s="21"/>
      <c r="I174" s="21"/>
      <c r="J174" s="21" t="e">
        <f>J175</f>
        <v>#REF!</v>
      </c>
      <c r="K174" s="21">
        <f>K175</f>
        <v>0</v>
      </c>
      <c r="L174" s="21" t="e">
        <f>L175</f>
        <v>#REF!</v>
      </c>
      <c r="M174" s="76"/>
    </row>
    <row r="175" spans="1:16" s="59" customFormat="1">
      <c r="A175" s="138"/>
      <c r="B175" s="139"/>
      <c r="C175" s="55"/>
      <c r="D175" s="140" t="s">
        <v>25</v>
      </c>
      <c r="E175" s="141"/>
      <c r="F175" s="141"/>
      <c r="G175" s="68"/>
      <c r="H175" s="57"/>
      <c r="I175" s="57"/>
      <c r="J175" s="21" t="e">
        <f>SUM(J176:J180)</f>
        <v>#REF!</v>
      </c>
      <c r="K175" s="21">
        <f>SUM(K176:K180)</f>
        <v>0</v>
      </c>
      <c r="L175" s="21" t="e">
        <f>SUM(L176:L180)</f>
        <v>#REF!</v>
      </c>
      <c r="M175" s="106"/>
      <c r="N175" s="142"/>
      <c r="P175" s="60"/>
    </row>
    <row r="176" spans="1:16" s="121" customFormat="1">
      <c r="A176" s="116"/>
      <c r="B176" s="117"/>
      <c r="C176" s="118"/>
      <c r="D176" s="119" t="s">
        <v>166</v>
      </c>
      <c r="E176" s="120" t="s">
        <v>78</v>
      </c>
      <c r="F176" s="120"/>
      <c r="G176" s="28"/>
      <c r="H176" s="30">
        <v>50000</v>
      </c>
      <c r="I176" s="30"/>
      <c r="J176" s="30" t="e">
        <f>+H176*#REF!</f>
        <v>#REF!</v>
      </c>
      <c r="K176" s="30"/>
      <c r="L176" s="30" t="e">
        <f>+SUM(J176:K176)</f>
        <v>#REF!</v>
      </c>
      <c r="M176" s="76"/>
    </row>
    <row r="177" spans="1:16" s="121" customFormat="1">
      <c r="A177" s="116"/>
      <c r="B177" s="117"/>
      <c r="C177" s="118"/>
      <c r="D177" s="119" t="s">
        <v>167</v>
      </c>
      <c r="E177" s="120" t="s">
        <v>81</v>
      </c>
      <c r="F177" s="120"/>
      <c r="G177" s="28"/>
      <c r="H177" s="30">
        <v>100000</v>
      </c>
      <c r="I177" s="30"/>
      <c r="J177" s="30" t="e">
        <f>+H177*#REF!</f>
        <v>#REF!</v>
      </c>
      <c r="K177" s="30"/>
      <c r="L177" s="30" t="e">
        <f>+SUM(J177:K177)</f>
        <v>#REF!</v>
      </c>
      <c r="M177" s="76"/>
    </row>
    <row r="178" spans="1:16" s="121" customFormat="1">
      <c r="A178" s="116"/>
      <c r="B178" s="117"/>
      <c r="C178" s="118"/>
      <c r="D178" s="119" t="s">
        <v>168</v>
      </c>
      <c r="E178" s="120" t="s">
        <v>169</v>
      </c>
      <c r="F178" s="120"/>
      <c r="G178" s="28"/>
      <c r="H178" s="30">
        <v>100000</v>
      </c>
      <c r="I178" s="30"/>
      <c r="J178" s="30" t="e">
        <f>+H178*#REF!</f>
        <v>#REF!</v>
      </c>
      <c r="K178" s="30"/>
      <c r="L178" s="30" t="e">
        <f>+SUM(J178:K178)</f>
        <v>#REF!</v>
      </c>
      <c r="M178" s="76"/>
    </row>
    <row r="179" spans="1:16" ht="16.5">
      <c r="A179" s="46"/>
      <c r="B179" s="47"/>
      <c r="C179" s="42"/>
      <c r="D179" s="119" t="s">
        <v>170</v>
      </c>
      <c r="E179" s="49" t="s">
        <v>78</v>
      </c>
      <c r="F179" s="198"/>
      <c r="G179" s="143"/>
      <c r="H179" s="51">
        <v>800000</v>
      </c>
      <c r="I179" s="51"/>
      <c r="J179" s="30" t="e">
        <f>+H179*#REF!</f>
        <v>#REF!</v>
      </c>
      <c r="K179" s="30"/>
      <c r="L179" s="30" t="e">
        <f>+SUM(J179:K179)</f>
        <v>#REF!</v>
      </c>
      <c r="M179" s="144"/>
      <c r="P179" s="32"/>
    </row>
    <row r="180" spans="1:16" ht="29.25" customHeight="1">
      <c r="A180" s="46"/>
      <c r="B180" s="47"/>
      <c r="C180" s="42"/>
      <c r="D180" s="124"/>
      <c r="E180" s="49"/>
      <c r="F180" s="198"/>
      <c r="G180" s="145"/>
      <c r="H180" s="50"/>
      <c r="I180" s="50"/>
      <c r="J180" s="21"/>
      <c r="K180" s="21"/>
      <c r="L180" s="21"/>
      <c r="M180" s="144"/>
      <c r="P180" s="32"/>
    </row>
    <row r="181" spans="1:16" ht="23.25" customHeight="1" thickBot="1">
      <c r="A181" s="146"/>
      <c r="B181" s="147"/>
      <c r="C181" s="148"/>
      <c r="D181" s="149" t="s">
        <v>171</v>
      </c>
      <c r="E181" s="150"/>
      <c r="F181" s="150"/>
      <c r="G181" s="151"/>
      <c r="H181" s="151"/>
      <c r="I181" s="151"/>
      <c r="J181" s="152" t="e">
        <f>+J91+J105+J114+J121+J156+J161+J174</f>
        <v>#REF!</v>
      </c>
      <c r="K181" s="152" t="e">
        <f>+K91+K105+K114+K121+K156+K161+K174</f>
        <v>#REF!</v>
      </c>
      <c r="L181" s="152" t="e">
        <f>+L91+L105+L114+L121+L156+L161+L174</f>
        <v>#REF!</v>
      </c>
      <c r="M181" s="153"/>
      <c r="N181" s="154"/>
      <c r="O181" s="137" t="e">
        <v>#REF!</v>
      </c>
    </row>
    <row r="182" spans="1:16" ht="16.5" thickTop="1">
      <c r="H182" s="362"/>
      <c r="I182" s="362"/>
      <c r="J182" s="362"/>
      <c r="K182" s="362"/>
      <c r="L182" s="362"/>
    </row>
    <row r="183" spans="1:16">
      <c r="A183" s="14"/>
      <c r="B183" s="333" t="s">
        <v>172</v>
      </c>
      <c r="C183" s="363"/>
      <c r="D183" s="14"/>
      <c r="E183" s="1432" t="s">
        <v>173</v>
      </c>
      <c r="F183" s="1432"/>
      <c r="G183" s="1432"/>
      <c r="H183" s="1432"/>
      <c r="I183" s="1432"/>
      <c r="J183" s="362"/>
      <c r="K183" s="364"/>
      <c r="L183" s="364" t="s">
        <v>174</v>
      </c>
      <c r="M183" s="154"/>
      <c r="N183" s="14"/>
    </row>
    <row r="184" spans="1:16">
      <c r="A184" s="365"/>
      <c r="B184" s="366"/>
      <c r="C184" s="367"/>
      <c r="D184" s="365"/>
      <c r="E184" s="365"/>
      <c r="F184" s="365"/>
      <c r="G184" s="278"/>
      <c r="H184" s="278"/>
      <c r="I184" s="278"/>
      <c r="J184" s="368"/>
      <c r="K184" s="368"/>
      <c r="L184" s="368"/>
      <c r="M184" s="368"/>
      <c r="N184" s="14"/>
    </row>
    <row r="185" spans="1:16">
      <c r="A185" s="365"/>
      <c r="B185" s="366"/>
      <c r="C185" s="367"/>
      <c r="D185" s="365"/>
      <c r="E185" s="365"/>
      <c r="F185" s="365"/>
      <c r="G185" s="278"/>
      <c r="H185" s="278"/>
      <c r="I185" s="278"/>
      <c r="J185" s="368"/>
      <c r="K185" s="368"/>
      <c r="L185" s="368"/>
      <c r="M185" s="368"/>
      <c r="N185" s="14"/>
    </row>
    <row r="186" spans="1:16">
      <c r="A186" s="365"/>
      <c r="B186" s="366"/>
      <c r="C186" s="367"/>
      <c r="D186" s="365"/>
      <c r="E186" s="365"/>
      <c r="F186" s="365"/>
      <c r="G186" s="278"/>
      <c r="H186" s="278"/>
      <c r="I186" s="278"/>
      <c r="J186" s="368"/>
      <c r="K186" s="368"/>
      <c r="L186" s="368"/>
      <c r="M186" s="368"/>
      <c r="N186" s="14"/>
    </row>
    <row r="187" spans="1:16">
      <c r="A187" s="14"/>
      <c r="B187" s="333" t="s">
        <v>175</v>
      </c>
      <c r="C187" s="363"/>
      <c r="D187" s="333"/>
      <c r="E187" s="1432" t="s">
        <v>176</v>
      </c>
      <c r="F187" s="1432"/>
      <c r="G187" s="1432"/>
      <c r="H187" s="1432"/>
      <c r="I187" s="1432"/>
      <c r="K187" s="364"/>
      <c r="L187" s="364" t="s">
        <v>177</v>
      </c>
      <c r="M187" s="154"/>
      <c r="N187" s="14"/>
    </row>
    <row r="188" spans="1:16">
      <c r="A188" s="365"/>
      <c r="B188" s="366"/>
      <c r="C188" s="367"/>
      <c r="D188" s="365"/>
      <c r="E188" s="365"/>
      <c r="F188" s="365"/>
      <c r="G188" s="278"/>
      <c r="H188" s="278"/>
      <c r="I188" s="278"/>
      <c r="J188" s="368"/>
      <c r="K188" s="368"/>
      <c r="L188" s="368"/>
      <c r="M188" s="368"/>
      <c r="N188" s="14"/>
    </row>
  </sheetData>
  <mergeCells count="21">
    <mergeCell ref="E187:I187"/>
    <mergeCell ref="A87:M87"/>
    <mergeCell ref="A88:M88"/>
    <mergeCell ref="A89:A90"/>
    <mergeCell ref="D89:D90"/>
    <mergeCell ref="E183:I183"/>
    <mergeCell ref="M89:M90"/>
    <mergeCell ref="A1:M1"/>
    <mergeCell ref="A2:M2"/>
    <mergeCell ref="A3:M3"/>
    <mergeCell ref="A5:A6"/>
    <mergeCell ref="D5:D6"/>
    <mergeCell ref="E5:E6"/>
    <mergeCell ref="G5:H5"/>
    <mergeCell ref="J5:L5"/>
    <mergeCell ref="I5:I6"/>
    <mergeCell ref="E30:I30"/>
    <mergeCell ref="A85:M85"/>
    <mergeCell ref="A86:M86"/>
    <mergeCell ref="F5:F6"/>
    <mergeCell ref="M5:M6"/>
  </mergeCells>
  <phoneticPr fontId="258" type="noConversion"/>
  <pageMargins left="0.39" right="0.33" top="0.44" bottom="0.42" header="0" footer="0.19"/>
  <pageSetup paperSize="9" scale="87" orientation="landscape" r:id="rId1"/>
  <headerFooter alignWithMargins="0">
    <oddFooter>&amp;L&amp;10BM710-04.6d
Ban hành lần: 01&amp;R&amp;10&amp;P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2"/>
  </sheetPr>
  <dimension ref="A1:R29"/>
  <sheetViews>
    <sheetView topLeftCell="B1" workbookViewId="0">
      <selection activeCell="B11" sqref="B11"/>
    </sheetView>
  </sheetViews>
  <sheetFormatPr defaultColWidth="7" defaultRowHeight="12.75"/>
  <cols>
    <col min="1" max="1" width="8.5" style="509" customWidth="1"/>
    <col min="2" max="2" width="35.5" style="509" customWidth="1"/>
    <col min="3" max="3" width="9.125" style="530" customWidth="1"/>
    <col min="4" max="4" width="10.625" style="509" customWidth="1"/>
    <col min="5" max="5" width="12.25" style="509" customWidth="1"/>
    <col min="6" max="6" width="12.375" style="509" customWidth="1"/>
    <col min="7" max="7" width="11.25" style="509" customWidth="1"/>
    <col min="8" max="8" width="6.25" style="509" hidden="1" customWidth="1"/>
    <col min="9" max="9" width="16.5" style="509" customWidth="1"/>
    <col min="10" max="11" width="13.625" style="509" customWidth="1"/>
    <col min="12" max="12" width="12.125" style="509" customWidth="1"/>
    <col min="13" max="13" width="10" style="509" customWidth="1"/>
    <col min="14" max="14" width="10.625" style="509" customWidth="1"/>
    <col min="15" max="16384" width="7" style="509"/>
  </cols>
  <sheetData>
    <row r="1" spans="1:14" ht="13.5" customHeight="1">
      <c r="J1" s="521"/>
    </row>
    <row r="2" spans="1:14" ht="20.25">
      <c r="A2" s="1368" t="s">
        <v>223</v>
      </c>
      <c r="B2" s="1368"/>
      <c r="C2" s="1368"/>
      <c r="D2" s="1368"/>
      <c r="E2" s="1368"/>
      <c r="F2" s="1368"/>
      <c r="G2" s="1368"/>
      <c r="H2" s="1368"/>
      <c r="I2" s="1368"/>
      <c r="J2" s="1368"/>
      <c r="K2" s="1368"/>
      <c r="L2" s="531"/>
    </row>
    <row r="3" spans="1:14" ht="15.75">
      <c r="A3" s="1370" t="s">
        <v>402</v>
      </c>
      <c r="B3" s="1370"/>
      <c r="C3" s="1370"/>
      <c r="D3" s="1370"/>
      <c r="E3" s="1370"/>
      <c r="F3" s="1370"/>
      <c r="G3" s="1370"/>
      <c r="H3" s="1370"/>
      <c r="I3" s="1370"/>
      <c r="J3" s="1370"/>
      <c r="K3" s="1370"/>
      <c r="L3" s="531"/>
    </row>
    <row r="4" spans="1:14" ht="18" customHeight="1">
      <c r="J4" s="522"/>
    </row>
    <row r="5" spans="1:14" s="533" customFormat="1" ht="18.75" customHeight="1">
      <c r="A5" s="1440" t="s">
        <v>210</v>
      </c>
      <c r="B5" s="1440" t="s">
        <v>11</v>
      </c>
      <c r="C5" s="1440" t="s">
        <v>12</v>
      </c>
      <c r="D5" s="1440" t="s">
        <v>224</v>
      </c>
      <c r="E5" s="1440" t="s">
        <v>46</v>
      </c>
      <c r="F5" s="1440" t="s">
        <v>214</v>
      </c>
      <c r="G5" s="1442" t="s">
        <v>497</v>
      </c>
      <c r="H5" s="1443"/>
      <c r="I5" s="1444"/>
      <c r="J5" s="1440" t="s">
        <v>225</v>
      </c>
      <c r="K5" s="1440" t="s">
        <v>226</v>
      </c>
      <c r="L5" s="532"/>
      <c r="M5" s="532"/>
      <c r="N5" s="532"/>
    </row>
    <row r="6" spans="1:14" s="533" customFormat="1" ht="18.75" customHeight="1">
      <c r="A6" s="1441"/>
      <c r="B6" s="1441"/>
      <c r="C6" s="1441"/>
      <c r="D6" s="1441"/>
      <c r="E6" s="1441"/>
      <c r="F6" s="1441"/>
      <c r="G6" s="892" t="s">
        <v>496</v>
      </c>
      <c r="H6" s="892" t="s">
        <v>35</v>
      </c>
      <c r="I6" s="892" t="s">
        <v>498</v>
      </c>
      <c r="J6" s="1441"/>
      <c r="K6" s="1441"/>
      <c r="L6" s="532"/>
      <c r="M6" s="532"/>
      <c r="N6" s="532"/>
    </row>
    <row r="7" spans="1:14" s="538" customFormat="1" ht="18.75" customHeight="1">
      <c r="A7" s="534" t="s">
        <v>183</v>
      </c>
      <c r="B7" s="535" t="s">
        <v>495</v>
      </c>
      <c r="C7" s="534"/>
      <c r="D7" s="536"/>
      <c r="E7" s="536"/>
      <c r="F7" s="536"/>
      <c r="G7" s="536"/>
      <c r="H7" s="536"/>
      <c r="I7" s="536"/>
      <c r="J7" s="536"/>
      <c r="K7" s="536"/>
      <c r="L7" s="537"/>
      <c r="M7" s="537"/>
      <c r="N7" s="537"/>
    </row>
    <row r="8" spans="1:14" ht="18.75" customHeight="1">
      <c r="A8" s="539"/>
      <c r="B8" s="539"/>
      <c r="C8" s="516"/>
      <c r="D8" s="515"/>
      <c r="E8" s="515"/>
      <c r="F8" s="515"/>
      <c r="G8" s="515"/>
      <c r="H8" s="515"/>
      <c r="I8" s="515"/>
      <c r="J8" s="515"/>
      <c r="K8" s="540"/>
      <c r="L8" s="541"/>
      <c r="M8" s="541"/>
      <c r="N8" s="541"/>
    </row>
    <row r="9" spans="1:14">
      <c r="A9" s="539"/>
      <c r="B9" s="539" t="s">
        <v>35</v>
      </c>
      <c r="C9" s="516"/>
      <c r="D9" s="515"/>
      <c r="E9" s="515"/>
      <c r="F9" s="515"/>
      <c r="G9" s="515"/>
      <c r="H9" s="515"/>
      <c r="I9" s="515"/>
      <c r="J9" s="515"/>
      <c r="K9" s="515"/>
      <c r="L9" s="541"/>
      <c r="M9" s="541"/>
      <c r="N9" s="541"/>
    </row>
    <row r="10" spans="1:14" s="545" customFormat="1" ht="18.75" customHeight="1">
      <c r="A10" s="534" t="s">
        <v>55</v>
      </c>
      <c r="B10" s="535" t="s">
        <v>227</v>
      </c>
      <c r="C10" s="542"/>
      <c r="D10" s="543"/>
      <c r="E10" s="543"/>
      <c r="F10" s="543"/>
      <c r="G10" s="543"/>
      <c r="H10" s="543"/>
      <c r="I10" s="543"/>
      <c r="J10" s="543"/>
      <c r="K10" s="543"/>
      <c r="L10" s="544"/>
      <c r="M10" s="544"/>
      <c r="N10" s="544"/>
    </row>
    <row r="11" spans="1:14" s="545" customFormat="1" ht="18.75" customHeight="1">
      <c r="A11" s="542"/>
      <c r="B11" s="546"/>
      <c r="C11" s="542"/>
      <c r="D11" s="543"/>
      <c r="E11" s="543"/>
      <c r="F11" s="543"/>
      <c r="G11" s="543"/>
      <c r="H11" s="543"/>
      <c r="I11" s="543"/>
      <c r="J11" s="543"/>
      <c r="K11" s="543"/>
      <c r="L11" s="544"/>
      <c r="M11" s="544"/>
      <c r="N11" s="544"/>
    </row>
    <row r="12" spans="1:14">
      <c r="A12" s="539"/>
      <c r="B12" s="539" t="s">
        <v>35</v>
      </c>
      <c r="C12" s="516"/>
      <c r="D12" s="515"/>
      <c r="E12" s="515"/>
      <c r="F12" s="515"/>
      <c r="G12" s="515"/>
      <c r="H12" s="515"/>
      <c r="I12" s="515"/>
      <c r="J12" s="515"/>
      <c r="K12" s="515"/>
      <c r="L12" s="541"/>
      <c r="M12" s="541"/>
      <c r="N12" s="541"/>
    </row>
    <row r="13" spans="1:14" s="538" customFormat="1" ht="18.75" customHeight="1">
      <c r="A13" s="547" t="s">
        <v>56</v>
      </c>
      <c r="B13" s="548" t="s">
        <v>228</v>
      </c>
      <c r="C13" s="547"/>
      <c r="D13" s="549"/>
      <c r="E13" s="549"/>
      <c r="F13" s="549">
        <f>+SUM(F14:F15)</f>
        <v>0</v>
      </c>
      <c r="G13" s="549">
        <f>+SUM(G14:G15)</f>
        <v>0</v>
      </c>
      <c r="H13" s="549"/>
      <c r="I13" s="549"/>
      <c r="J13" s="549">
        <f>+SUM(J14:J15)</f>
        <v>0</v>
      </c>
      <c r="K13" s="549"/>
      <c r="L13" s="537"/>
      <c r="M13" s="537"/>
      <c r="N13" s="537"/>
    </row>
    <row r="14" spans="1:14" s="554" customFormat="1" ht="18.75" customHeight="1">
      <c r="A14" s="550"/>
      <c r="B14" s="550"/>
      <c r="C14" s="551"/>
      <c r="D14" s="552"/>
      <c r="E14" s="552"/>
      <c r="F14" s="552"/>
      <c r="G14" s="552"/>
      <c r="H14" s="552"/>
      <c r="I14" s="552"/>
      <c r="J14" s="552"/>
      <c r="K14" s="552"/>
      <c r="L14" s="553"/>
      <c r="M14" s="553"/>
      <c r="N14" s="553"/>
    </row>
    <row r="15" spans="1:14">
      <c r="A15" s="539"/>
      <c r="B15" s="539" t="s">
        <v>35</v>
      </c>
      <c r="C15" s="516"/>
      <c r="D15" s="515"/>
      <c r="E15" s="515"/>
      <c r="F15" s="515"/>
      <c r="G15" s="515"/>
      <c r="H15" s="515"/>
      <c r="I15" s="515"/>
      <c r="J15" s="515"/>
      <c r="K15" s="515"/>
      <c r="L15" s="541"/>
      <c r="M15" s="541"/>
      <c r="N15" s="541"/>
    </row>
    <row r="16" spans="1:14" s="538" customFormat="1" ht="18.75" customHeight="1">
      <c r="A16" s="547" t="s">
        <v>221</v>
      </c>
      <c r="B16" s="548" t="s">
        <v>116</v>
      </c>
      <c r="C16" s="547"/>
      <c r="D16" s="549"/>
      <c r="E16" s="549"/>
      <c r="F16" s="549">
        <f>F17+F19</f>
        <v>0</v>
      </c>
      <c r="G16" s="549">
        <f>G17+G19</f>
        <v>0</v>
      </c>
      <c r="H16" s="549"/>
      <c r="I16" s="549"/>
      <c r="J16" s="549">
        <f>J17+J19</f>
        <v>0</v>
      </c>
      <c r="K16" s="549"/>
      <c r="L16" s="537"/>
      <c r="M16" s="537"/>
      <c r="N16" s="537"/>
    </row>
    <row r="17" spans="1:18" s="559" customFormat="1" ht="18.75" customHeight="1">
      <c r="A17" s="555"/>
      <c r="B17" s="555"/>
      <c r="C17" s="556"/>
      <c r="D17" s="557"/>
      <c r="E17" s="557"/>
      <c r="F17" s="557"/>
      <c r="G17" s="557"/>
      <c r="H17" s="557"/>
      <c r="I17" s="557"/>
      <c r="J17" s="557"/>
      <c r="K17" s="557"/>
      <c r="L17" s="558"/>
      <c r="M17" s="558"/>
      <c r="N17" s="558"/>
    </row>
    <row r="18" spans="1:18">
      <c r="A18" s="539"/>
      <c r="B18" s="539" t="s">
        <v>35</v>
      </c>
      <c r="C18" s="516"/>
      <c r="D18" s="515"/>
      <c r="E18" s="515"/>
      <c r="F18" s="515"/>
      <c r="G18" s="515"/>
      <c r="H18" s="515"/>
      <c r="I18" s="515"/>
      <c r="J18" s="515"/>
      <c r="K18" s="515"/>
      <c r="L18" s="541"/>
      <c r="M18" s="541"/>
      <c r="N18" s="541"/>
    </row>
    <row r="19" spans="1:18" s="564" customFormat="1" ht="18.75" customHeight="1">
      <c r="A19" s="547" t="s">
        <v>222</v>
      </c>
      <c r="B19" s="548" t="s">
        <v>59</v>
      </c>
      <c r="C19" s="560"/>
      <c r="D19" s="561"/>
      <c r="E19" s="561"/>
      <c r="F19" s="549">
        <f>SUM(F20:F21)</f>
        <v>0</v>
      </c>
      <c r="G19" s="549">
        <f>SUM(G20:G21)</f>
        <v>0</v>
      </c>
      <c r="H19" s="549"/>
      <c r="I19" s="549"/>
      <c r="J19" s="549">
        <f>SUM(J20:J21)</f>
        <v>0</v>
      </c>
      <c r="K19" s="561"/>
      <c r="L19" s="562"/>
      <c r="M19" s="563"/>
      <c r="N19" s="563"/>
    </row>
    <row r="20" spans="1:18" s="570" customFormat="1" ht="18.75" customHeight="1">
      <c r="A20" s="565"/>
      <c r="B20" s="565"/>
      <c r="C20" s="566"/>
      <c r="D20" s="567"/>
      <c r="E20" s="567"/>
      <c r="F20" s="567"/>
      <c r="G20" s="567"/>
      <c r="H20" s="567"/>
      <c r="I20" s="567"/>
      <c r="J20" s="567"/>
      <c r="K20" s="567"/>
      <c r="L20" s="568"/>
      <c r="M20" s="569"/>
      <c r="N20" s="569"/>
    </row>
    <row r="21" spans="1:18">
      <c r="A21" s="571"/>
      <c r="B21" s="571" t="s">
        <v>35</v>
      </c>
      <c r="C21" s="572"/>
      <c r="D21" s="573"/>
      <c r="E21" s="573"/>
      <c r="F21" s="573"/>
      <c r="G21" s="573"/>
      <c r="H21" s="573"/>
      <c r="I21" s="573"/>
      <c r="J21" s="573"/>
      <c r="K21" s="573"/>
      <c r="L21" s="541"/>
      <c r="M21" s="541"/>
      <c r="N21" s="541"/>
    </row>
    <row r="22" spans="1:18" s="545" customFormat="1" ht="18.75" customHeight="1">
      <c r="A22" s="574"/>
      <c r="B22" s="575" t="s">
        <v>229</v>
      </c>
      <c r="C22" s="575"/>
      <c r="D22" s="576"/>
      <c r="E22" s="576"/>
      <c r="F22" s="576">
        <f>+F7+F13+F16</f>
        <v>0</v>
      </c>
      <c r="G22" s="576">
        <f>+G7+G13+G16</f>
        <v>0</v>
      </c>
      <c r="H22" s="576"/>
      <c r="I22" s="576"/>
      <c r="J22" s="576">
        <f>+J7+J13+J16</f>
        <v>0</v>
      </c>
      <c r="K22" s="576"/>
      <c r="L22" s="544"/>
      <c r="M22" s="544"/>
      <c r="N22" s="544"/>
      <c r="R22" s="545" t="e">
        <f>F22-G22-#REF!</f>
        <v>#REF!</v>
      </c>
    </row>
    <row r="23" spans="1:18" ht="12.75" customHeight="1"/>
    <row r="24" spans="1:18" s="577" customFormat="1" ht="15.75">
      <c r="B24" s="1069" t="s">
        <v>412</v>
      </c>
      <c r="C24" s="578"/>
      <c r="E24" s="533" t="s">
        <v>65</v>
      </c>
      <c r="G24" s="806"/>
      <c r="H24" s="806"/>
      <c r="I24" s="806"/>
      <c r="J24" s="806" t="s">
        <v>483</v>
      </c>
      <c r="L24" s="579"/>
    </row>
    <row r="29" spans="1:18">
      <c r="L29" s="509" t="s">
        <v>230</v>
      </c>
    </row>
  </sheetData>
  <mergeCells count="11">
    <mergeCell ref="A2:K2"/>
    <mergeCell ref="A3:K3"/>
    <mergeCell ref="K5:K6"/>
    <mergeCell ref="E5:E6"/>
    <mergeCell ref="J5:J6"/>
    <mergeCell ref="G5:I5"/>
    <mergeCell ref="F5:F6"/>
    <mergeCell ref="A5:A6"/>
    <mergeCell ref="B5:B6"/>
    <mergeCell ref="C5:C6"/>
    <mergeCell ref="D5:D6"/>
  </mergeCells>
  <phoneticPr fontId="59" type="noConversion"/>
  <pageMargins left="0.42" right="0.36" top="0.63" bottom="0.55000000000000004" header="0.28000000000000003" footer="0.16"/>
  <pageSetup scale="85" orientation="landscape" r:id="rId1"/>
  <headerFooter alignWithMargins="0">
    <oddFooter>&amp;L&amp;10BM710-04.7
Ban hành lần: 01&amp;R&amp;10&amp;P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2"/>
  </sheetPr>
  <dimension ref="A1:W39"/>
  <sheetViews>
    <sheetView showZeros="0" zoomScale="85" zoomScaleNormal="85" workbookViewId="0">
      <pane xSplit="3" ySplit="8" topLeftCell="D9" activePane="bottomRight" state="frozen"/>
      <selection activeCell="C24" sqref="C24"/>
      <selection pane="topRight" activeCell="C24" sqref="C24"/>
      <selection pane="bottomLeft" activeCell="C24" sqref="C24"/>
      <selection pane="bottomRight" activeCell="H19" sqref="H19"/>
    </sheetView>
  </sheetViews>
  <sheetFormatPr defaultRowHeight="15"/>
  <cols>
    <col min="1" max="1" width="5" style="1142" customWidth="1"/>
    <col min="2" max="2" width="33" style="1142" customWidth="1"/>
    <col min="3" max="3" width="10.5" style="1142" customWidth="1"/>
    <col min="4" max="4" width="9" style="1142"/>
    <col min="5" max="6" width="7.375" style="1142" customWidth="1"/>
    <col min="7" max="7" width="5.875" style="1142" customWidth="1"/>
    <col min="8" max="9" width="7.375" style="1142" customWidth="1"/>
    <col min="10" max="10" width="6.125" style="1142" customWidth="1"/>
    <col min="11" max="11" width="7.375" style="1142" customWidth="1"/>
    <col min="12" max="12" width="12.875" style="1142" customWidth="1"/>
    <col min="13" max="13" width="11.125" style="1142" customWidth="1"/>
    <col min="14" max="15" width="10.625" style="1142" customWidth="1"/>
    <col min="16" max="16" width="9.5" style="1142" customWidth="1"/>
    <col min="17" max="17" width="9.25" style="1142" customWidth="1"/>
    <col min="18" max="18" width="8.875" style="1142" customWidth="1"/>
    <col min="19" max="19" width="9.625" style="1142" customWidth="1"/>
    <col min="20" max="20" width="8.625" style="1142" customWidth="1"/>
    <col min="21" max="21" width="13.5" style="1142" bestFit="1" customWidth="1"/>
    <col min="22" max="22" width="14.75" style="1142" bestFit="1" customWidth="1"/>
    <col min="23" max="23" width="13.75" style="1142" bestFit="1" customWidth="1"/>
    <col min="24" max="16384" width="9" style="1142"/>
  </cols>
  <sheetData>
    <row r="1" spans="1:21" s="1140" customFormat="1" ht="23.25">
      <c r="A1" s="1139" t="s">
        <v>531</v>
      </c>
      <c r="B1" s="1139"/>
      <c r="C1" s="1139"/>
      <c r="D1" s="1139"/>
      <c r="E1" s="1139"/>
      <c r="F1" s="1139"/>
      <c r="G1" s="1139"/>
      <c r="H1" s="1139"/>
      <c r="I1" s="1139"/>
      <c r="J1" s="1139"/>
      <c r="K1" s="1139"/>
      <c r="L1" s="1139"/>
      <c r="M1" s="1139"/>
      <c r="N1" s="1139"/>
      <c r="O1" s="1139"/>
      <c r="P1" s="1139"/>
      <c r="Q1" s="1139"/>
      <c r="R1" s="1139"/>
      <c r="S1" s="1139"/>
      <c r="T1" s="1139"/>
    </row>
    <row r="2" spans="1:21" s="1140" customFormat="1" ht="23.25">
      <c r="A2" s="1141" t="s">
        <v>196</v>
      </c>
      <c r="B2" s="1139"/>
      <c r="C2" s="1139"/>
      <c r="D2" s="1139"/>
      <c r="E2" s="1139"/>
      <c r="F2" s="1139"/>
      <c r="G2" s="1139"/>
      <c r="H2" s="1139"/>
      <c r="I2" s="1139"/>
      <c r="J2" s="1139"/>
      <c r="K2" s="1139"/>
      <c r="L2" s="1139"/>
      <c r="M2" s="1139"/>
      <c r="N2" s="1139"/>
      <c r="O2" s="1139"/>
      <c r="P2" s="1139"/>
      <c r="Q2" s="1139"/>
      <c r="R2" s="1139"/>
      <c r="S2" s="1139"/>
      <c r="T2" s="1139"/>
    </row>
    <row r="3" spans="1:21" ht="16.5" customHeight="1">
      <c r="A3" s="1445" t="s">
        <v>532</v>
      </c>
      <c r="B3" s="1445"/>
      <c r="C3" s="1445"/>
      <c r="D3" s="1445"/>
      <c r="E3" s="1445"/>
      <c r="F3" s="1445"/>
      <c r="G3" s="1445"/>
      <c r="H3" s="1445"/>
      <c r="I3" s="1445"/>
      <c r="J3" s="1445"/>
      <c r="K3" s="1445"/>
      <c r="L3" s="1445"/>
      <c r="M3" s="1445"/>
      <c r="N3" s="1445"/>
      <c r="O3" s="1445"/>
      <c r="P3" s="1445"/>
      <c r="Q3" s="1445"/>
      <c r="R3" s="1445"/>
      <c r="S3" s="1445"/>
      <c r="T3" s="1445"/>
    </row>
    <row r="4" spans="1:21" ht="20.25" customHeight="1">
      <c r="S4" s="1217"/>
    </row>
    <row r="5" spans="1:21" ht="24" customHeight="1">
      <c r="A5" s="1446" t="s">
        <v>10</v>
      </c>
      <c r="B5" s="1446" t="s">
        <v>533</v>
      </c>
      <c r="C5" s="1447" t="s">
        <v>534</v>
      </c>
      <c r="D5" s="1449" t="s">
        <v>535</v>
      </c>
      <c r="E5" s="1450"/>
      <c r="F5" s="1450"/>
      <c r="G5" s="1450"/>
      <c r="H5" s="1450"/>
      <c r="I5" s="1450"/>
      <c r="J5" s="1450"/>
      <c r="K5" s="1451"/>
      <c r="L5" s="1446" t="s">
        <v>536</v>
      </c>
      <c r="M5" s="1446"/>
      <c r="N5" s="1446"/>
      <c r="O5" s="1446"/>
      <c r="P5" s="1446"/>
      <c r="Q5" s="1446"/>
      <c r="R5" s="1446"/>
      <c r="S5" s="1446"/>
      <c r="T5" s="1452" t="s">
        <v>54</v>
      </c>
    </row>
    <row r="6" spans="1:21" ht="35.25" customHeight="1">
      <c r="A6" s="1446"/>
      <c r="B6" s="1446"/>
      <c r="C6" s="1448"/>
      <c r="D6" s="1143" t="s">
        <v>537</v>
      </c>
      <c r="E6" s="1143" t="s">
        <v>538</v>
      </c>
      <c r="F6" s="1143" t="s">
        <v>539</v>
      </c>
      <c r="G6" s="1144" t="s">
        <v>540</v>
      </c>
      <c r="H6" s="1143" t="s">
        <v>541</v>
      </c>
      <c r="I6" s="1143" t="s">
        <v>542</v>
      </c>
      <c r="J6" s="1143" t="s">
        <v>543</v>
      </c>
      <c r="K6" s="1143" t="s">
        <v>544</v>
      </c>
      <c r="L6" s="1143" t="s">
        <v>545</v>
      </c>
      <c r="M6" s="1143" t="s">
        <v>530</v>
      </c>
      <c r="N6" s="1143" t="s">
        <v>546</v>
      </c>
      <c r="O6" s="1144" t="s">
        <v>547</v>
      </c>
      <c r="P6" s="1143" t="s">
        <v>548</v>
      </c>
      <c r="Q6" s="1143" t="s">
        <v>549</v>
      </c>
      <c r="R6" s="1143" t="s">
        <v>550</v>
      </c>
      <c r="S6" s="1143" t="s">
        <v>551</v>
      </c>
      <c r="T6" s="1453"/>
    </row>
    <row r="7" spans="1:21">
      <c r="A7" s="1145" t="s">
        <v>183</v>
      </c>
      <c r="B7" s="1146" t="s">
        <v>552</v>
      </c>
      <c r="C7" s="1147">
        <f>C8</f>
        <v>0</v>
      </c>
      <c r="D7" s="1148"/>
      <c r="E7" s="1148"/>
      <c r="F7" s="1148"/>
      <c r="G7" s="1148"/>
      <c r="H7" s="1148"/>
      <c r="I7" s="1148"/>
      <c r="J7" s="1148"/>
      <c r="K7" s="1148"/>
      <c r="L7" s="1149">
        <f t="shared" ref="L7:S7" si="0">L8+L16</f>
        <v>0</v>
      </c>
      <c r="M7" s="1149">
        <f t="shared" si="0"/>
        <v>0</v>
      </c>
      <c r="N7" s="1149">
        <f t="shared" si="0"/>
        <v>0</v>
      </c>
      <c r="O7" s="1149">
        <f t="shared" si="0"/>
        <v>0</v>
      </c>
      <c r="P7" s="1149">
        <f t="shared" si="0"/>
        <v>0</v>
      </c>
      <c r="Q7" s="1149">
        <f t="shared" si="0"/>
        <v>0</v>
      </c>
      <c r="R7" s="1149">
        <f t="shared" si="0"/>
        <v>0</v>
      </c>
      <c r="S7" s="1149">
        <f t="shared" si="0"/>
        <v>0</v>
      </c>
      <c r="T7" s="1149"/>
    </row>
    <row r="8" spans="1:21" ht="28.5">
      <c r="A8" s="1145" t="s">
        <v>15</v>
      </c>
      <c r="B8" s="1146" t="s">
        <v>553</v>
      </c>
      <c r="C8" s="1147">
        <f>SUM(C9:C15)</f>
        <v>0</v>
      </c>
      <c r="D8" s="1150"/>
      <c r="E8" s="1150"/>
      <c r="F8" s="1150"/>
      <c r="G8" s="1150"/>
      <c r="H8" s="1150"/>
      <c r="I8" s="1150"/>
      <c r="J8" s="1150"/>
      <c r="K8" s="1150"/>
      <c r="L8" s="1151">
        <f t="shared" ref="L8:S8" si="1">SUM(L9:L15)</f>
        <v>0</v>
      </c>
      <c r="M8" s="1151">
        <f t="shared" si="1"/>
        <v>0</v>
      </c>
      <c r="N8" s="1151">
        <f t="shared" si="1"/>
        <v>0</v>
      </c>
      <c r="O8" s="1151">
        <f t="shared" si="1"/>
        <v>0</v>
      </c>
      <c r="P8" s="1151">
        <f t="shared" si="1"/>
        <v>0</v>
      </c>
      <c r="Q8" s="1151">
        <f t="shared" si="1"/>
        <v>0</v>
      </c>
      <c r="R8" s="1151">
        <f t="shared" si="1"/>
        <v>0</v>
      </c>
      <c r="S8" s="1151">
        <f t="shared" si="1"/>
        <v>0</v>
      </c>
      <c r="T8" s="1151"/>
    </row>
    <row r="9" spans="1:21" ht="30">
      <c r="A9" s="1152">
        <v>1</v>
      </c>
      <c r="B9" s="1153" t="s">
        <v>554</v>
      </c>
      <c r="C9" s="1154"/>
      <c r="D9" s="1155">
        <v>290</v>
      </c>
      <c r="E9" s="1156">
        <v>0.52</v>
      </c>
      <c r="F9" s="1156">
        <v>0.76</v>
      </c>
      <c r="G9" s="1156"/>
      <c r="H9" s="1155"/>
      <c r="I9" s="1155">
        <v>2.3241000000000001</v>
      </c>
      <c r="J9" s="1155"/>
      <c r="K9" s="1155"/>
      <c r="L9" s="1157">
        <f t="shared" ref="L9:L15" si="2">D9*C9</f>
        <v>0</v>
      </c>
      <c r="M9" s="1157">
        <f t="shared" ref="M9:M15" si="3">E9*C9</f>
        <v>0</v>
      </c>
      <c r="N9" s="1157">
        <f t="shared" ref="N9:N15" si="4">F9*C9</f>
        <v>0</v>
      </c>
      <c r="O9" s="1157">
        <f t="shared" ref="O9:O15" si="5">C9*G9</f>
        <v>0</v>
      </c>
      <c r="P9" s="1157">
        <f t="shared" ref="P9:P15" si="6">C9*H9</f>
        <v>0</v>
      </c>
      <c r="Q9" s="1157">
        <f t="shared" ref="Q9:Q15" si="7">I9*C9</f>
        <v>0</v>
      </c>
      <c r="R9" s="1157">
        <f t="shared" ref="R9:R15" si="8">J9*C9</f>
        <v>0</v>
      </c>
      <c r="S9" s="1157">
        <f t="shared" ref="S9:S15" si="9">K9*C9</f>
        <v>0</v>
      </c>
      <c r="T9" s="1157"/>
    </row>
    <row r="10" spans="1:21" ht="30">
      <c r="A10" s="1152">
        <v>3</v>
      </c>
      <c r="B10" s="1158" t="s">
        <v>555</v>
      </c>
      <c r="C10" s="1154"/>
      <c r="D10" s="1155">
        <v>290</v>
      </c>
      <c r="E10" s="1156">
        <f>E9</f>
        <v>0.52</v>
      </c>
      <c r="F10" s="1156">
        <f>F9</f>
        <v>0.76</v>
      </c>
      <c r="G10" s="1156"/>
      <c r="H10" s="1155">
        <v>2.3243999999999998</v>
      </c>
      <c r="I10" s="1155"/>
      <c r="J10" s="1155"/>
      <c r="K10" s="1155"/>
      <c r="L10" s="1157">
        <f t="shared" si="2"/>
        <v>0</v>
      </c>
      <c r="M10" s="1157">
        <f t="shared" si="3"/>
        <v>0</v>
      </c>
      <c r="N10" s="1157">
        <f t="shared" si="4"/>
        <v>0</v>
      </c>
      <c r="O10" s="1157">
        <f t="shared" si="5"/>
        <v>0</v>
      </c>
      <c r="P10" s="1157">
        <f t="shared" si="6"/>
        <v>0</v>
      </c>
      <c r="Q10" s="1157">
        <f t="shared" si="7"/>
        <v>0</v>
      </c>
      <c r="R10" s="1157">
        <f t="shared" si="8"/>
        <v>0</v>
      </c>
      <c r="S10" s="1157">
        <f t="shared" si="9"/>
        <v>0</v>
      </c>
      <c r="T10" s="1157"/>
    </row>
    <row r="11" spans="1:21" ht="30">
      <c r="A11" s="1152">
        <v>4</v>
      </c>
      <c r="B11" s="1153" t="s">
        <v>556</v>
      </c>
      <c r="C11" s="1154"/>
      <c r="D11" s="1157">
        <v>350</v>
      </c>
      <c r="E11" s="1156">
        <v>0.58344827586206893</v>
      </c>
      <c r="F11" s="1157">
        <v>0.70333333333333337</v>
      </c>
      <c r="G11" s="1157"/>
      <c r="H11" s="1157">
        <v>3.1539999999999999</v>
      </c>
      <c r="I11" s="1157"/>
      <c r="J11" s="1157"/>
      <c r="K11" s="1157"/>
      <c r="L11" s="1157">
        <f t="shared" si="2"/>
        <v>0</v>
      </c>
      <c r="M11" s="1157">
        <f t="shared" si="3"/>
        <v>0</v>
      </c>
      <c r="N11" s="1157">
        <f t="shared" si="4"/>
        <v>0</v>
      </c>
      <c r="O11" s="1157">
        <f t="shared" si="5"/>
        <v>0</v>
      </c>
      <c r="P11" s="1157">
        <f t="shared" si="6"/>
        <v>0</v>
      </c>
      <c r="Q11" s="1157">
        <f t="shared" si="7"/>
        <v>0</v>
      </c>
      <c r="R11" s="1157">
        <f t="shared" si="8"/>
        <v>0</v>
      </c>
      <c r="S11" s="1157">
        <f t="shared" si="9"/>
        <v>0</v>
      </c>
      <c r="T11" s="1157"/>
      <c r="U11" s="1159"/>
    </row>
    <row r="12" spans="1:21" ht="30">
      <c r="A12" s="1152">
        <v>5</v>
      </c>
      <c r="B12" s="1153" t="s">
        <v>557</v>
      </c>
      <c r="C12" s="1154"/>
      <c r="D12" s="1157">
        <v>360</v>
      </c>
      <c r="E12" s="1157">
        <v>0.5579310344827586</v>
      </c>
      <c r="F12" s="1157">
        <v>0.70066666666666666</v>
      </c>
      <c r="G12" s="1157"/>
      <c r="H12" s="1157">
        <v>3.2440000000000002</v>
      </c>
      <c r="I12" s="1157"/>
      <c r="J12" s="1157"/>
      <c r="K12" s="1157"/>
      <c r="L12" s="1157">
        <f t="shared" si="2"/>
        <v>0</v>
      </c>
      <c r="M12" s="1157">
        <f t="shared" si="3"/>
        <v>0</v>
      </c>
      <c r="N12" s="1157">
        <f t="shared" si="4"/>
        <v>0</v>
      </c>
      <c r="O12" s="1157">
        <f t="shared" si="5"/>
        <v>0</v>
      </c>
      <c r="P12" s="1157">
        <f t="shared" si="6"/>
        <v>0</v>
      </c>
      <c r="Q12" s="1157">
        <f t="shared" si="7"/>
        <v>0</v>
      </c>
      <c r="R12" s="1157">
        <f t="shared" si="8"/>
        <v>0</v>
      </c>
      <c r="S12" s="1157">
        <f t="shared" si="9"/>
        <v>0</v>
      </c>
      <c r="T12" s="1157"/>
    </row>
    <row r="13" spans="1:21" ht="30" hidden="1">
      <c r="A13" s="1152">
        <v>6</v>
      </c>
      <c r="B13" s="1153" t="s">
        <v>557</v>
      </c>
      <c r="C13" s="1154"/>
      <c r="D13" s="1157">
        <f>D12</f>
        <v>360</v>
      </c>
      <c r="E13" s="1157">
        <f>E12</f>
        <v>0.5579310344827586</v>
      </c>
      <c r="F13" s="1157">
        <f>F12</f>
        <v>0.70066666666666666</v>
      </c>
      <c r="G13" s="1157"/>
      <c r="H13" s="1157">
        <f>H12</f>
        <v>3.2440000000000002</v>
      </c>
      <c r="I13" s="1157"/>
      <c r="J13" s="1157"/>
      <c r="K13" s="1157"/>
      <c r="L13" s="1157">
        <f t="shared" si="2"/>
        <v>0</v>
      </c>
      <c r="M13" s="1157">
        <f t="shared" si="3"/>
        <v>0</v>
      </c>
      <c r="N13" s="1157">
        <f t="shared" si="4"/>
        <v>0</v>
      </c>
      <c r="O13" s="1157">
        <f t="shared" si="5"/>
        <v>0</v>
      </c>
      <c r="P13" s="1157">
        <f t="shared" si="6"/>
        <v>0</v>
      </c>
      <c r="Q13" s="1157">
        <f t="shared" si="7"/>
        <v>0</v>
      </c>
      <c r="R13" s="1157">
        <f t="shared" si="8"/>
        <v>0</v>
      </c>
      <c r="S13" s="1157">
        <f t="shared" si="9"/>
        <v>0</v>
      </c>
      <c r="T13" s="1157"/>
      <c r="U13" s="1142" t="s">
        <v>558</v>
      </c>
    </row>
    <row r="14" spans="1:21">
      <c r="A14" s="1152">
        <v>6</v>
      </c>
      <c r="B14" s="1153" t="s">
        <v>559</v>
      </c>
      <c r="C14" s="1154"/>
      <c r="D14" s="1157">
        <v>520</v>
      </c>
      <c r="E14" s="1157">
        <f>875/1450</f>
        <v>0.60344827586206895</v>
      </c>
      <c r="F14" s="1157"/>
      <c r="G14" s="1157">
        <f>721/1500</f>
        <v>0.48066666666666669</v>
      </c>
      <c r="H14" s="1157"/>
      <c r="I14" s="1157"/>
      <c r="J14" s="1157">
        <v>6.2446999999999999</v>
      </c>
      <c r="K14" s="1157">
        <v>18.57</v>
      </c>
      <c r="L14" s="1157">
        <f t="shared" si="2"/>
        <v>0</v>
      </c>
      <c r="M14" s="1157">
        <f t="shared" si="3"/>
        <v>0</v>
      </c>
      <c r="N14" s="1157">
        <f t="shared" si="4"/>
        <v>0</v>
      </c>
      <c r="O14" s="1157">
        <f t="shared" si="5"/>
        <v>0</v>
      </c>
      <c r="P14" s="1157">
        <f t="shared" si="6"/>
        <v>0</v>
      </c>
      <c r="Q14" s="1157">
        <f t="shared" si="7"/>
        <v>0</v>
      </c>
      <c r="R14" s="1157">
        <f t="shared" si="8"/>
        <v>0</v>
      </c>
      <c r="S14" s="1157">
        <f t="shared" si="9"/>
        <v>0</v>
      </c>
      <c r="T14" s="1157"/>
      <c r="U14" s="1142" t="s">
        <v>560</v>
      </c>
    </row>
    <row r="15" spans="1:21" s="1163" customFormat="1">
      <c r="A15" s="1160">
        <v>7</v>
      </c>
      <c r="B15" s="1161" t="s">
        <v>561</v>
      </c>
      <c r="C15" s="1154"/>
      <c r="D15" s="1154">
        <v>297.02</v>
      </c>
      <c r="E15" s="1162">
        <v>1.1100000000000001</v>
      </c>
      <c r="F15" s="1154"/>
      <c r="G15" s="1154"/>
      <c r="H15" s="1154"/>
      <c r="I15" s="1154"/>
      <c r="J15" s="1154"/>
      <c r="K15" s="1154"/>
      <c r="L15" s="1154">
        <f t="shared" si="2"/>
        <v>0</v>
      </c>
      <c r="M15" s="1154">
        <f t="shared" si="3"/>
        <v>0</v>
      </c>
      <c r="N15" s="1154">
        <f t="shared" si="4"/>
        <v>0</v>
      </c>
      <c r="O15" s="1154">
        <f t="shared" si="5"/>
        <v>0</v>
      </c>
      <c r="P15" s="1154">
        <f t="shared" si="6"/>
        <v>0</v>
      </c>
      <c r="Q15" s="1154">
        <f t="shared" si="7"/>
        <v>0</v>
      </c>
      <c r="R15" s="1154">
        <f t="shared" si="8"/>
        <v>0</v>
      </c>
      <c r="S15" s="1154">
        <f t="shared" si="9"/>
        <v>0</v>
      </c>
      <c r="T15" s="1154"/>
    </row>
    <row r="16" spans="1:21" s="1165" customFormat="1" ht="28.5">
      <c r="A16" s="1145" t="s">
        <v>16</v>
      </c>
      <c r="B16" s="1164" t="s">
        <v>562</v>
      </c>
      <c r="C16" s="1149"/>
      <c r="D16" s="1149"/>
      <c r="E16" s="1149"/>
      <c r="F16" s="1149"/>
      <c r="G16" s="1149"/>
      <c r="H16" s="1149"/>
      <c r="I16" s="1149"/>
      <c r="J16" s="1149"/>
      <c r="K16" s="1149"/>
      <c r="L16" s="1149">
        <f>L8*0.5%</f>
        <v>0</v>
      </c>
      <c r="M16" s="1149">
        <f>M8*8%</f>
        <v>0</v>
      </c>
      <c r="N16" s="1149">
        <f>N8*1.5%</f>
        <v>0</v>
      </c>
      <c r="O16" s="1149">
        <f>O8*7%</f>
        <v>0</v>
      </c>
      <c r="P16" s="1149"/>
      <c r="Q16" s="1149"/>
      <c r="R16" s="1149"/>
      <c r="S16" s="1149"/>
      <c r="T16" s="1149"/>
    </row>
    <row r="17" spans="1:23" ht="18.75" customHeight="1">
      <c r="A17" s="1145" t="s">
        <v>55</v>
      </c>
      <c r="B17" s="1164" t="s">
        <v>563</v>
      </c>
      <c r="C17" s="1166">
        <f>SUM(C20:C31)</f>
        <v>0</v>
      </c>
      <c r="D17" s="1166">
        <f>SUM(D20:D31)</f>
        <v>0</v>
      </c>
      <c r="E17" s="1166">
        <f>SUM(E20:E31)</f>
        <v>0</v>
      </c>
      <c r="F17" s="1166">
        <f>SUM(F20:F31)</f>
        <v>0</v>
      </c>
      <c r="G17" s="1166"/>
      <c r="H17" s="1166">
        <f>SUM(H20:H31)</f>
        <v>0</v>
      </c>
      <c r="I17" s="1166"/>
      <c r="J17" s="1166"/>
      <c r="K17" s="1166"/>
      <c r="L17" s="1167">
        <f>L18+L19-L23-L31</f>
        <v>0</v>
      </c>
      <c r="M17" s="1167">
        <f t="shared" ref="M17:S17" si="10">M18+M19-M23-M31</f>
        <v>0</v>
      </c>
      <c r="N17" s="1167">
        <f t="shared" si="10"/>
        <v>0</v>
      </c>
      <c r="O17" s="1167">
        <f t="shared" si="10"/>
        <v>0</v>
      </c>
      <c r="P17" s="1167">
        <f t="shared" si="10"/>
        <v>0</v>
      </c>
      <c r="Q17" s="1167">
        <f t="shared" si="10"/>
        <v>0</v>
      </c>
      <c r="R17" s="1167">
        <f t="shared" si="10"/>
        <v>0</v>
      </c>
      <c r="S17" s="1167">
        <f t="shared" si="10"/>
        <v>0</v>
      </c>
      <c r="T17" s="1149"/>
    </row>
    <row r="18" spans="1:23">
      <c r="A18" s="1145" t="s">
        <v>15</v>
      </c>
      <c r="B18" s="1168" t="s">
        <v>564</v>
      </c>
      <c r="C18" s="1166"/>
      <c r="D18" s="1166"/>
      <c r="E18" s="1166"/>
      <c r="F18" s="1166"/>
      <c r="G18" s="1166"/>
      <c r="H18" s="1166"/>
      <c r="I18" s="1166"/>
      <c r="J18" s="1166"/>
      <c r="K18" s="1166"/>
      <c r="L18" s="1167"/>
      <c r="M18" s="1149"/>
      <c r="N18" s="1149"/>
      <c r="O18" s="1149"/>
      <c r="P18" s="1149"/>
      <c r="Q18" s="1149"/>
      <c r="R18" s="1149"/>
      <c r="S18" s="1149"/>
      <c r="T18" s="1149"/>
    </row>
    <row r="19" spans="1:23">
      <c r="A19" s="1145" t="s">
        <v>16</v>
      </c>
      <c r="B19" s="1168" t="s">
        <v>565</v>
      </c>
      <c r="C19" s="1166">
        <f t="shared" ref="C19:S19" si="11">SUM(C20:C21)</f>
        <v>0</v>
      </c>
      <c r="D19" s="1166">
        <f t="shared" si="11"/>
        <v>0</v>
      </c>
      <c r="E19" s="1166">
        <f t="shared" si="11"/>
        <v>0</v>
      </c>
      <c r="F19" s="1166">
        <f t="shared" si="11"/>
        <v>0</v>
      </c>
      <c r="G19" s="1166"/>
      <c r="H19" s="1166">
        <f t="shared" si="11"/>
        <v>0</v>
      </c>
      <c r="I19" s="1166"/>
      <c r="J19" s="1166"/>
      <c r="K19" s="1166"/>
      <c r="L19" s="1169">
        <f>SUM(L20:L21)</f>
        <v>0</v>
      </c>
      <c r="M19" s="1169">
        <f t="shared" si="11"/>
        <v>0</v>
      </c>
      <c r="N19" s="1169">
        <f t="shared" si="11"/>
        <v>0</v>
      </c>
      <c r="O19" s="1169">
        <f t="shared" si="11"/>
        <v>0</v>
      </c>
      <c r="P19" s="1169">
        <f t="shared" si="11"/>
        <v>0</v>
      </c>
      <c r="Q19" s="1169">
        <f>SUM(Q20:Q21)</f>
        <v>0</v>
      </c>
      <c r="R19" s="1169">
        <f>SUM(R20:R21)</f>
        <v>0</v>
      </c>
      <c r="S19" s="1169">
        <f t="shared" si="11"/>
        <v>0</v>
      </c>
      <c r="T19" s="1149"/>
    </row>
    <row r="20" spans="1:23">
      <c r="A20" s="1152">
        <v>1</v>
      </c>
      <c r="B20" s="1170" t="s">
        <v>566</v>
      </c>
      <c r="C20" s="1171"/>
      <c r="D20" s="1172"/>
      <c r="E20" s="1172"/>
      <c r="F20" s="1172"/>
      <c r="G20" s="1172"/>
      <c r="H20" s="1172"/>
      <c r="I20" s="1172"/>
      <c r="J20" s="1172"/>
      <c r="K20" s="1172"/>
      <c r="L20" s="1173"/>
      <c r="M20" s="1157"/>
      <c r="N20" s="1157"/>
      <c r="O20" s="1157"/>
      <c r="P20" s="1157"/>
      <c r="Q20" s="1157"/>
      <c r="R20" s="1157"/>
      <c r="S20" s="1157"/>
      <c r="T20" s="1157"/>
    </row>
    <row r="21" spans="1:23">
      <c r="A21" s="1152">
        <v>2</v>
      </c>
      <c r="B21" s="1170" t="s">
        <v>13</v>
      </c>
      <c r="C21" s="1171"/>
      <c r="D21" s="1172"/>
      <c r="E21" s="1172"/>
      <c r="F21" s="1172"/>
      <c r="G21" s="1172"/>
      <c r="H21" s="1172"/>
      <c r="I21" s="1172"/>
      <c r="J21" s="1172"/>
      <c r="K21" s="1172"/>
      <c r="L21" s="1173"/>
      <c r="M21" s="1157">
        <v>0</v>
      </c>
      <c r="N21" s="1157"/>
      <c r="O21" s="1157"/>
      <c r="P21" s="1157"/>
      <c r="Q21" s="1157"/>
      <c r="R21" s="1157"/>
      <c r="S21" s="1157"/>
      <c r="T21" s="1157"/>
      <c r="V21" s="1174"/>
    </row>
    <row r="22" spans="1:23">
      <c r="A22" s="1152">
        <v>3</v>
      </c>
      <c r="B22" s="1170" t="s">
        <v>567</v>
      </c>
      <c r="C22" s="1171"/>
      <c r="D22" s="1172"/>
      <c r="E22" s="1172"/>
      <c r="F22" s="1172"/>
      <c r="G22" s="1172"/>
      <c r="H22" s="1172"/>
      <c r="I22" s="1172"/>
      <c r="J22" s="1172"/>
      <c r="K22" s="1172"/>
      <c r="L22" s="1173"/>
      <c r="M22" s="1157"/>
      <c r="N22" s="1157"/>
      <c r="O22" s="1157"/>
      <c r="P22" s="1157"/>
      <c r="Q22" s="1157"/>
      <c r="R22" s="1157"/>
      <c r="S22" s="1157"/>
      <c r="T22" s="1157"/>
      <c r="V22" s="1174"/>
    </row>
    <row r="23" spans="1:23" s="1165" customFormat="1" ht="14.25">
      <c r="A23" s="1145" t="s">
        <v>115</v>
      </c>
      <c r="B23" s="1168" t="s">
        <v>568</v>
      </c>
      <c r="C23" s="1166"/>
      <c r="D23" s="1166">
        <f>SUM(D24:D31)</f>
        <v>0</v>
      </c>
      <c r="E23" s="1166">
        <f>SUM(E24:E31)</f>
        <v>0</v>
      </c>
      <c r="F23" s="1166">
        <f>SUM(F24:F31)</f>
        <v>0</v>
      </c>
      <c r="G23" s="1166"/>
      <c r="H23" s="1166">
        <f>SUM(H24:H31)</f>
        <v>0</v>
      </c>
      <c r="I23" s="1166"/>
      <c r="J23" s="1166"/>
      <c r="K23" s="1166"/>
      <c r="L23" s="1169">
        <f>SUM(L24:L29)</f>
        <v>0</v>
      </c>
      <c r="M23" s="1169">
        <f t="shared" ref="M23:S23" si="12">SUM(M24:M29)</f>
        <v>0</v>
      </c>
      <c r="N23" s="1169">
        <f t="shared" si="12"/>
        <v>0</v>
      </c>
      <c r="O23" s="1169">
        <f t="shared" si="12"/>
        <v>0</v>
      </c>
      <c r="P23" s="1169">
        <f t="shared" si="12"/>
        <v>0</v>
      </c>
      <c r="Q23" s="1169">
        <f t="shared" si="12"/>
        <v>0</v>
      </c>
      <c r="R23" s="1169">
        <f t="shared" si="12"/>
        <v>0</v>
      </c>
      <c r="S23" s="1169">
        <f t="shared" si="12"/>
        <v>0</v>
      </c>
      <c r="T23" s="1149"/>
    </row>
    <row r="24" spans="1:23">
      <c r="A24" s="1152">
        <v>1</v>
      </c>
      <c r="B24" s="1170" t="s">
        <v>569</v>
      </c>
      <c r="C24" s="1171"/>
      <c r="D24" s="1172"/>
      <c r="E24" s="1172"/>
      <c r="F24" s="1172"/>
      <c r="G24" s="1172"/>
      <c r="H24" s="1172"/>
      <c r="I24" s="1172"/>
      <c r="J24" s="1172"/>
      <c r="K24" s="1172"/>
      <c r="L24" s="1173"/>
      <c r="M24" s="1157"/>
      <c r="N24" s="1157"/>
      <c r="O24" s="1157"/>
      <c r="P24" s="1157"/>
      <c r="Q24" s="1157"/>
      <c r="R24" s="1157"/>
      <c r="S24" s="1157"/>
      <c r="T24" s="1157"/>
      <c r="U24" s="1142" t="s">
        <v>570</v>
      </c>
      <c r="V24" s="1175"/>
      <c r="W24" s="1175"/>
    </row>
    <row r="25" spans="1:23">
      <c r="A25" s="1152">
        <v>2</v>
      </c>
      <c r="B25" s="1170" t="s">
        <v>571</v>
      </c>
      <c r="C25" s="1171"/>
      <c r="D25" s="1172"/>
      <c r="E25" s="1172"/>
      <c r="F25" s="1172"/>
      <c r="G25" s="1172"/>
      <c r="H25" s="1172"/>
      <c r="I25" s="1172"/>
      <c r="J25" s="1172"/>
      <c r="K25" s="1172"/>
      <c r="L25" s="1173"/>
      <c r="M25" s="1157"/>
      <c r="N25" s="1157"/>
      <c r="O25" s="1157"/>
      <c r="P25" s="1157"/>
      <c r="Q25" s="1157"/>
      <c r="R25" s="1157"/>
      <c r="S25" s="1157"/>
      <c r="T25" s="1157"/>
    </row>
    <row r="26" spans="1:23">
      <c r="A26" s="1152">
        <v>3</v>
      </c>
      <c r="B26" s="1170" t="s">
        <v>572</v>
      </c>
      <c r="C26" s="1171"/>
      <c r="D26" s="1172"/>
      <c r="E26" s="1172"/>
      <c r="F26" s="1172"/>
      <c r="G26" s="1172"/>
      <c r="H26" s="1172"/>
      <c r="I26" s="1172"/>
      <c r="J26" s="1172"/>
      <c r="K26" s="1172"/>
      <c r="L26" s="1173"/>
      <c r="M26" s="1157"/>
      <c r="N26" s="1157"/>
      <c r="O26" s="1157"/>
      <c r="P26" s="1157"/>
      <c r="Q26" s="1157"/>
      <c r="R26" s="1157"/>
      <c r="S26" s="1157"/>
      <c r="T26" s="1157"/>
    </row>
    <row r="27" spans="1:23">
      <c r="A27" s="1152">
        <v>4</v>
      </c>
      <c r="B27" s="1170" t="s">
        <v>573</v>
      </c>
      <c r="C27" s="1171"/>
      <c r="D27" s="1172"/>
      <c r="E27" s="1172"/>
      <c r="F27" s="1172"/>
      <c r="G27" s="1172"/>
      <c r="H27" s="1172"/>
      <c r="I27" s="1172"/>
      <c r="J27" s="1172"/>
      <c r="K27" s="1172"/>
      <c r="L27" s="1173"/>
      <c r="M27" s="1157"/>
      <c r="N27" s="1157"/>
      <c r="O27" s="1157"/>
      <c r="P27" s="1157"/>
      <c r="Q27" s="1157"/>
      <c r="R27" s="1157"/>
      <c r="S27" s="1157"/>
      <c r="T27" s="1157"/>
    </row>
    <row r="28" spans="1:23">
      <c r="A28" s="1152">
        <v>5</v>
      </c>
      <c r="B28" s="1170" t="s">
        <v>574</v>
      </c>
      <c r="C28" s="1171"/>
      <c r="D28" s="1172"/>
      <c r="E28" s="1172"/>
      <c r="F28" s="1172"/>
      <c r="G28" s="1172"/>
      <c r="H28" s="1172"/>
      <c r="I28" s="1172"/>
      <c r="J28" s="1172"/>
      <c r="K28" s="1172"/>
      <c r="L28" s="1173"/>
      <c r="M28" s="1157"/>
      <c r="N28" s="1157"/>
      <c r="O28" s="1157"/>
      <c r="P28" s="1157"/>
      <c r="Q28" s="1157"/>
      <c r="R28" s="1157"/>
      <c r="S28" s="1157"/>
      <c r="T28" s="1157"/>
    </row>
    <row r="29" spans="1:23" ht="36" customHeight="1">
      <c r="A29" s="1152">
        <v>6</v>
      </c>
      <c r="B29" s="1176" t="s">
        <v>575</v>
      </c>
      <c r="C29" s="1171"/>
      <c r="D29" s="1172"/>
      <c r="E29" s="1172"/>
      <c r="F29" s="1172"/>
      <c r="G29" s="1172"/>
      <c r="H29" s="1172"/>
      <c r="I29" s="1172"/>
      <c r="J29" s="1172"/>
      <c r="K29" s="1172"/>
      <c r="L29" s="1157"/>
      <c r="M29" s="1157"/>
      <c r="N29" s="1157"/>
      <c r="O29" s="1157"/>
      <c r="P29" s="1157"/>
      <c r="Q29" s="1157"/>
      <c r="R29" s="1157"/>
      <c r="S29" s="1157"/>
      <c r="T29" s="1157"/>
    </row>
    <row r="30" spans="1:23" hidden="1">
      <c r="A30" s="1177"/>
      <c r="B30" s="1178" t="s">
        <v>35</v>
      </c>
      <c r="C30" s="1179"/>
      <c r="D30" s="1180"/>
      <c r="E30" s="1180"/>
      <c r="F30" s="1180"/>
      <c r="G30" s="1180"/>
      <c r="H30" s="1180"/>
      <c r="I30" s="1180"/>
      <c r="J30" s="1180"/>
      <c r="K30" s="1180"/>
      <c r="L30" s="1181"/>
      <c r="M30" s="1181"/>
      <c r="N30" s="1181"/>
      <c r="O30" s="1181"/>
      <c r="P30" s="1181"/>
      <c r="Q30" s="1181"/>
      <c r="R30" s="1181"/>
      <c r="S30" s="1181"/>
      <c r="T30" s="1181"/>
    </row>
    <row r="31" spans="1:23">
      <c r="A31" s="1182" t="s">
        <v>122</v>
      </c>
      <c r="B31" s="1183" t="s">
        <v>576</v>
      </c>
      <c r="C31" s="1179"/>
      <c r="D31" s="1180"/>
      <c r="E31" s="1180"/>
      <c r="F31" s="1180"/>
      <c r="G31" s="1180"/>
      <c r="H31" s="1180"/>
      <c r="I31" s="1180"/>
      <c r="J31" s="1180"/>
      <c r="K31" s="1180"/>
      <c r="L31" s="1181"/>
      <c r="M31" s="1181"/>
      <c r="N31" s="1184"/>
      <c r="O31" s="1181"/>
      <c r="P31" s="1181"/>
      <c r="Q31" s="1181"/>
      <c r="R31" s="1181"/>
      <c r="S31" s="1181"/>
      <c r="T31" s="1181"/>
      <c r="U31" s="1174"/>
    </row>
    <row r="32" spans="1:23">
      <c r="A32" s="1143" t="s">
        <v>56</v>
      </c>
      <c r="B32" s="1185" t="s">
        <v>577</v>
      </c>
      <c r="C32" s="1186"/>
      <c r="D32" s="1187"/>
      <c r="E32" s="1187"/>
      <c r="F32" s="1187"/>
      <c r="G32" s="1187"/>
      <c r="H32" s="1187"/>
      <c r="I32" s="1187"/>
      <c r="J32" s="1187"/>
      <c r="K32" s="1187"/>
      <c r="L32" s="1188">
        <f t="shared" ref="L32:S32" si="13">L7-L17</f>
        <v>0</v>
      </c>
      <c r="M32" s="1188">
        <f t="shared" si="13"/>
        <v>0</v>
      </c>
      <c r="N32" s="1188">
        <f t="shared" si="13"/>
        <v>0</v>
      </c>
      <c r="O32" s="1188">
        <f t="shared" si="13"/>
        <v>0</v>
      </c>
      <c r="P32" s="1188">
        <f t="shared" si="13"/>
        <v>0</v>
      </c>
      <c r="Q32" s="1188">
        <f t="shared" si="13"/>
        <v>0</v>
      </c>
      <c r="R32" s="1188">
        <f t="shared" si="13"/>
        <v>0</v>
      </c>
      <c r="S32" s="1188">
        <f t="shared" si="13"/>
        <v>0</v>
      </c>
      <c r="T32" s="1189"/>
    </row>
    <row r="33" spans="1:21">
      <c r="A33" s="1190">
        <v>1</v>
      </c>
      <c r="B33" s="1191" t="s">
        <v>46</v>
      </c>
      <c r="C33" s="1192"/>
      <c r="D33" s="1193"/>
      <c r="E33" s="1193"/>
      <c r="F33" s="1193"/>
      <c r="G33" s="1193"/>
      <c r="H33" s="1193"/>
      <c r="I33" s="1193"/>
      <c r="J33" s="1193"/>
      <c r="K33" s="1193"/>
      <c r="L33" s="1194">
        <v>1342.395</v>
      </c>
      <c r="M33" s="1194">
        <v>224318.18</v>
      </c>
      <c r="N33" s="1195">
        <v>271263</v>
      </c>
      <c r="O33" s="1194"/>
      <c r="P33" s="1194">
        <v>30592</v>
      </c>
      <c r="Q33" s="1194">
        <v>21497</v>
      </c>
      <c r="R33" s="1194">
        <v>21497</v>
      </c>
      <c r="S33" s="1194">
        <v>31211.7</v>
      </c>
      <c r="T33" s="1194"/>
    </row>
    <row r="34" spans="1:21" ht="16.5" customHeight="1">
      <c r="A34" s="1196">
        <v>2</v>
      </c>
      <c r="B34" s="1197" t="s">
        <v>578</v>
      </c>
      <c r="C34" s="1198"/>
      <c r="D34" s="1198"/>
      <c r="E34" s="1198"/>
      <c r="F34" s="1198"/>
      <c r="G34" s="1198"/>
      <c r="H34" s="1198"/>
      <c r="I34" s="1198"/>
      <c r="J34" s="1198"/>
      <c r="K34" s="1198"/>
      <c r="L34" s="1199">
        <f>L33*L32</f>
        <v>0</v>
      </c>
      <c r="M34" s="1199">
        <f t="shared" ref="M34:S34" si="14">M32*M33</f>
        <v>0</v>
      </c>
      <c r="N34" s="1199">
        <f t="shared" si="14"/>
        <v>0</v>
      </c>
      <c r="O34" s="1199">
        <f t="shared" si="14"/>
        <v>0</v>
      </c>
      <c r="P34" s="1199">
        <f t="shared" si="14"/>
        <v>0</v>
      </c>
      <c r="Q34" s="1199">
        <f t="shared" si="14"/>
        <v>0</v>
      </c>
      <c r="R34" s="1199">
        <f t="shared" si="14"/>
        <v>0</v>
      </c>
      <c r="S34" s="1199">
        <f t="shared" si="14"/>
        <v>0</v>
      </c>
      <c r="T34" s="1200"/>
      <c r="U34" s="1201">
        <f>SUM(L34:S34)</f>
        <v>0</v>
      </c>
    </row>
    <row r="35" spans="1:21">
      <c r="A35" s="1202"/>
      <c r="B35" s="1203"/>
      <c r="C35" s="1204"/>
      <c r="D35" s="1204"/>
      <c r="E35" s="1204"/>
      <c r="F35" s="1204"/>
      <c r="G35" s="1204"/>
      <c r="H35" s="1204"/>
      <c r="I35" s="1204"/>
      <c r="J35" s="1204"/>
      <c r="K35" s="1204"/>
      <c r="L35" s="1205"/>
      <c r="M35" s="1206"/>
      <c r="N35" s="1206"/>
      <c r="O35" s="1206"/>
      <c r="P35" s="1206"/>
      <c r="Q35" s="1206"/>
      <c r="R35" s="1206"/>
      <c r="S35" s="1206"/>
      <c r="T35" s="1206"/>
      <c r="U35" s="1201"/>
    </row>
    <row r="36" spans="1:21" ht="15.75">
      <c r="N36" s="1201"/>
      <c r="O36" s="1207" t="s">
        <v>579</v>
      </c>
      <c r="P36" s="1201"/>
    </row>
    <row r="37" spans="1:21" s="1208" customFormat="1" ht="15.75">
      <c r="B37" s="1209" t="s">
        <v>580</v>
      </c>
      <c r="D37" s="1210"/>
      <c r="E37" s="1210"/>
      <c r="G37" s="1210"/>
      <c r="I37" s="1211" t="s">
        <v>65</v>
      </c>
      <c r="L37" s="1142"/>
      <c r="M37" s="1142"/>
      <c r="N37" s="1142"/>
      <c r="P37" s="1211" t="s">
        <v>581</v>
      </c>
      <c r="Q37" s="1211"/>
      <c r="R37" s="1211"/>
      <c r="S37" s="1211"/>
      <c r="T37" s="1212"/>
    </row>
    <row r="38" spans="1:21">
      <c r="B38" s="1201"/>
      <c r="L38" s="1174"/>
    </row>
    <row r="39" spans="1:21">
      <c r="N39" s="1201"/>
    </row>
  </sheetData>
  <mergeCells count="7">
    <mergeCell ref="A3:T3"/>
    <mergeCell ref="A5:A6"/>
    <mergeCell ref="B5:B6"/>
    <mergeCell ref="C5:C6"/>
    <mergeCell ref="D5:K5"/>
    <mergeCell ref="L5:S5"/>
    <mergeCell ref="T5:T6"/>
  </mergeCells>
  <phoneticPr fontId="258" type="noConversion"/>
  <conditionalFormatting sqref="B9:B15">
    <cfRule type="expression" dxfId="3" priority="3" stopIfTrue="1">
      <formula>#REF!&gt;0</formula>
    </cfRule>
    <cfRule type="expression" dxfId="2" priority="4" stopIfTrue="1">
      <formula>#REF!=0</formula>
    </cfRule>
  </conditionalFormatting>
  <conditionalFormatting sqref="B15">
    <cfRule type="expression" dxfId="1" priority="1" stopIfTrue="1">
      <formula>#REF!&gt;0</formula>
    </cfRule>
    <cfRule type="expression" dxfId="0" priority="2" stopIfTrue="1">
      <formula>#REF!=0</formula>
    </cfRule>
  </conditionalFormatting>
  <pageMargins left="0.2" right="0.19" top="0.64" bottom="0.43" header="0.23" footer="0.24"/>
  <pageSetup paperSize="9" scale="68" orientation="landscape" horizontalDpi="300" r:id="rId1"/>
  <headerFooter alignWithMargins="0">
    <oddFooter>&amp;L&amp;10BM710-04.8
Ban hành lần: 01&amp;R&amp;10&amp;P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2"/>
  </sheetPr>
  <dimension ref="A1:O194"/>
  <sheetViews>
    <sheetView view="pageBreakPreview" workbookViewId="0">
      <selection activeCell="M16" sqref="M16"/>
    </sheetView>
  </sheetViews>
  <sheetFormatPr defaultRowHeight="12.75" outlineLevelRow="2" outlineLevelCol="1"/>
  <cols>
    <col min="1" max="1" width="7.25" style="1323" customWidth="1"/>
    <col min="2" max="2" width="34.625" style="1323" customWidth="1"/>
    <col min="3" max="3" width="9.625" style="1323" customWidth="1"/>
    <col min="4" max="4" width="11.625" style="1323" customWidth="1"/>
    <col min="5" max="6" width="10.75" style="1323" hidden="1" customWidth="1" outlineLevel="1"/>
    <col min="7" max="7" width="5.625" style="1323" hidden="1" customWidth="1" outlineLevel="1"/>
    <col min="8" max="8" width="12.5" style="1323" customWidth="1" collapsed="1"/>
    <col min="9" max="9" width="11.875" style="1323" customWidth="1"/>
    <col min="10" max="10" width="12" style="1323" customWidth="1"/>
    <col min="11" max="11" width="9" style="1323"/>
    <col min="12" max="12" width="5" style="1323" hidden="1" customWidth="1" outlineLevel="1"/>
    <col min="13" max="13" width="10.625" style="1323" customWidth="1" collapsed="1"/>
    <col min="14" max="14" width="10.75" style="1323" customWidth="1"/>
    <col min="15" max="16" width="11.375" style="1323" customWidth="1"/>
    <col min="17" max="17" width="16.75" style="1323" bestFit="1" customWidth="1"/>
    <col min="18" max="18" width="12.125" style="1323" bestFit="1" customWidth="1"/>
    <col min="19" max="19" width="11.375" style="1323" customWidth="1"/>
    <col min="20" max="20" width="8.625" style="1323" bestFit="1" customWidth="1"/>
    <col min="21" max="21" width="11.625" style="1323" bestFit="1" customWidth="1"/>
    <col min="22" max="128" width="9" style="1323"/>
    <col min="129" max="129" width="9.625" style="1323" bestFit="1" customWidth="1"/>
    <col min="130" max="16384" width="9" style="1323"/>
  </cols>
  <sheetData>
    <row r="1" spans="1:15" ht="21.75" customHeight="1">
      <c r="A1" s="1454" t="s">
        <v>629</v>
      </c>
      <c r="B1" s="1454"/>
      <c r="C1" s="1454"/>
      <c r="D1" s="1454"/>
      <c r="E1" s="1454"/>
      <c r="F1" s="1454"/>
      <c r="G1" s="1454"/>
      <c r="H1" s="1454"/>
      <c r="I1" s="1454"/>
      <c r="J1" s="1454"/>
      <c r="K1" s="1454"/>
      <c r="L1" s="1454"/>
      <c r="M1" s="1454"/>
      <c r="N1" s="1454"/>
      <c r="O1" s="1454"/>
    </row>
    <row r="2" spans="1:15" s="302" customFormat="1" ht="16.5" customHeight="1">
      <c r="A2" s="1454" t="s">
        <v>630</v>
      </c>
      <c r="B2" s="1454"/>
      <c r="C2" s="1454"/>
      <c r="D2" s="1454"/>
      <c r="E2" s="1454"/>
      <c r="F2" s="1454"/>
      <c r="G2" s="1454"/>
      <c r="H2" s="1454"/>
      <c r="I2" s="1454"/>
      <c r="J2" s="1454"/>
      <c r="K2" s="1454"/>
      <c r="L2" s="1454"/>
      <c r="M2" s="1454"/>
      <c r="N2" s="1454"/>
      <c r="O2" s="1454"/>
    </row>
    <row r="3" spans="1:15" s="302" customFormat="1" ht="15.75">
      <c r="A3" s="1454" t="s">
        <v>631</v>
      </c>
      <c r="B3" s="1454"/>
      <c r="C3" s="1454"/>
      <c r="D3" s="1454"/>
      <c r="E3" s="1454"/>
      <c r="F3" s="1454"/>
      <c r="G3" s="1454"/>
      <c r="H3" s="1454"/>
      <c r="I3" s="1454"/>
      <c r="J3" s="1454"/>
      <c r="K3" s="1454"/>
      <c r="L3" s="1454"/>
      <c r="M3" s="1454"/>
      <c r="N3" s="1454"/>
      <c r="O3" s="1454"/>
    </row>
    <row r="4" spans="1:15">
      <c r="A4" s="1323" t="s">
        <v>632</v>
      </c>
    </row>
    <row r="5" spans="1:15">
      <c r="A5" s="1323" t="s">
        <v>633</v>
      </c>
    </row>
    <row r="6" spans="1:15">
      <c r="A6" s="1323" t="s">
        <v>634</v>
      </c>
    </row>
    <row r="8" spans="1:15" s="1325" customFormat="1" ht="17.25" customHeight="1">
      <c r="A8" s="1455" t="s">
        <v>210</v>
      </c>
      <c r="B8" s="1455" t="s">
        <v>635</v>
      </c>
      <c r="C8" s="1455" t="s">
        <v>12</v>
      </c>
      <c r="D8" s="1455" t="s">
        <v>636</v>
      </c>
      <c r="E8" s="1457" t="s">
        <v>637</v>
      </c>
      <c r="F8" s="1456"/>
      <c r="G8" s="1456"/>
      <c r="H8" s="1455" t="s">
        <v>638</v>
      </c>
      <c r="I8" s="1457" t="s">
        <v>213</v>
      </c>
      <c r="J8" s="1456"/>
      <c r="K8" s="1456"/>
      <c r="L8" s="1455" t="s">
        <v>639</v>
      </c>
      <c r="M8" s="1457" t="s">
        <v>640</v>
      </c>
      <c r="N8" s="1456"/>
      <c r="O8" s="1456"/>
    </row>
    <row r="9" spans="1:15" s="1325" customFormat="1" ht="30" customHeight="1">
      <c r="A9" s="1456"/>
      <c r="B9" s="1456"/>
      <c r="C9" s="1456"/>
      <c r="D9" s="1456"/>
      <c r="E9" s="1324" t="s">
        <v>641</v>
      </c>
      <c r="F9" s="1324" t="s">
        <v>642</v>
      </c>
      <c r="G9" s="1324" t="s">
        <v>35</v>
      </c>
      <c r="H9" s="1456"/>
      <c r="I9" s="1326" t="s">
        <v>243</v>
      </c>
      <c r="J9" s="1326" t="s">
        <v>244</v>
      </c>
      <c r="K9" s="1326" t="s">
        <v>245</v>
      </c>
      <c r="L9" s="1456"/>
      <c r="M9" s="1326" t="s">
        <v>243</v>
      </c>
      <c r="N9" s="1326" t="s">
        <v>244</v>
      </c>
      <c r="O9" s="1326" t="s">
        <v>245</v>
      </c>
    </row>
    <row r="10" spans="1:15" ht="14.25" hidden="1" customHeight="1"/>
    <row r="11" spans="1:15" s="1331" customFormat="1">
      <c r="A11" s="1327" t="s">
        <v>183</v>
      </c>
      <c r="B11" s="1327" t="s">
        <v>643</v>
      </c>
      <c r="C11" s="1327"/>
      <c r="D11" s="1328">
        <f>SUM(E11:G11)</f>
        <v>0</v>
      </c>
      <c r="E11" s="1329">
        <f>E12+E15</f>
        <v>0</v>
      </c>
      <c r="F11" s="1329">
        <f>F12+F15</f>
        <v>0</v>
      </c>
      <c r="G11" s="1329"/>
      <c r="H11" s="1330">
        <f>H12+H15</f>
        <v>0</v>
      </c>
      <c r="I11" s="1329"/>
      <c r="J11" s="1329"/>
      <c r="K11" s="1329"/>
      <c r="L11" s="1329"/>
      <c r="M11" s="1329">
        <f>SUM(M12:M18)</f>
        <v>0</v>
      </c>
      <c r="N11" s="1329">
        <f>SUM(N12:N18)</f>
        <v>0</v>
      </c>
      <c r="O11" s="1329">
        <f>SUM(O12:O18)</f>
        <v>0</v>
      </c>
    </row>
    <row r="12" spans="1:15" s="1335" customFormat="1" collapsed="1">
      <c r="A12" s="1332">
        <v>1</v>
      </c>
      <c r="B12" s="1332" t="s">
        <v>644</v>
      </c>
      <c r="C12" s="1332"/>
      <c r="D12" s="1328">
        <f>SUM(E12:G12)</f>
        <v>0</v>
      </c>
      <c r="E12" s="1329">
        <f>SUMPRODUCT(E13:E14,$L$13:$L$14)</f>
        <v>0</v>
      </c>
      <c r="F12" s="1329">
        <f>SUMPRODUCT(F13:F14,$L$13:$L$14)</f>
        <v>0</v>
      </c>
      <c r="G12" s="1333"/>
      <c r="H12" s="1334">
        <f>SUMPRODUCT(H13:H14,$L$13:$L$14)</f>
        <v>0</v>
      </c>
      <c r="I12" s="1333"/>
      <c r="J12" s="1333"/>
      <c r="K12" s="1333"/>
      <c r="L12" s="1333"/>
      <c r="M12" s="1333">
        <f>M13</f>
        <v>0</v>
      </c>
      <c r="N12" s="1333">
        <f>N13</f>
        <v>0</v>
      </c>
      <c r="O12" s="1333">
        <f>O13</f>
        <v>0</v>
      </c>
    </row>
    <row r="13" spans="1:15" s="156" customFormat="1">
      <c r="A13" s="1336"/>
      <c r="B13" s="1336" t="s">
        <v>645</v>
      </c>
      <c r="C13" s="1337" t="s">
        <v>646</v>
      </c>
      <c r="D13" s="1328">
        <f>SUM(E13:G13)</f>
        <v>0</v>
      </c>
      <c r="E13" s="1328"/>
      <c r="F13" s="1328"/>
      <c r="G13" s="1328"/>
      <c r="H13" s="1328"/>
      <c r="I13" s="1328"/>
      <c r="J13" s="1328"/>
      <c r="K13" s="1328"/>
      <c r="L13" s="1328"/>
      <c r="M13" s="1328"/>
      <c r="N13" s="1328"/>
      <c r="O13" s="1328"/>
    </row>
    <row r="14" spans="1:15" s="156" customFormat="1">
      <c r="A14" s="1336"/>
      <c r="B14" s="1336" t="s">
        <v>35</v>
      </c>
      <c r="C14" s="1337"/>
      <c r="D14" s="1328"/>
      <c r="E14" s="1338"/>
      <c r="F14" s="1338"/>
      <c r="G14" s="1328"/>
      <c r="H14" s="1328"/>
      <c r="I14" s="1328"/>
      <c r="J14" s="1328"/>
      <c r="K14" s="1328"/>
      <c r="L14" s="1328"/>
      <c r="M14" s="1328"/>
      <c r="N14" s="1328"/>
      <c r="O14" s="1328"/>
    </row>
    <row r="15" spans="1:15" s="1335" customFormat="1">
      <c r="A15" s="1332">
        <v>2</v>
      </c>
      <c r="B15" s="1332" t="s">
        <v>647</v>
      </c>
      <c r="C15" s="1332"/>
      <c r="D15" s="1328">
        <f>SUM(E15:G15)</f>
        <v>0</v>
      </c>
      <c r="E15" s="1329">
        <f>SUMPRODUCT(E16:E18,$L$16:$L$18)</f>
        <v>0</v>
      </c>
      <c r="F15" s="1329">
        <f>SUMPRODUCT(F16:F18,$L$16:$L$18)</f>
        <v>0</v>
      </c>
      <c r="G15" s="1333"/>
      <c r="H15" s="1339">
        <f>SUMPRODUCT(H16:H18,$L$16:$L$18)</f>
        <v>0</v>
      </c>
      <c r="I15" s="1333"/>
      <c r="J15" s="1333"/>
      <c r="K15" s="1333"/>
      <c r="L15" s="1333"/>
      <c r="M15" s="1333"/>
      <c r="N15" s="1333"/>
      <c r="O15" s="1333"/>
    </row>
    <row r="16" spans="1:15" s="156" customFormat="1">
      <c r="A16" s="1336"/>
      <c r="B16" s="1336"/>
      <c r="C16" s="1336"/>
      <c r="D16" s="1328">
        <f>SUM(E16:G16)</f>
        <v>0</v>
      </c>
      <c r="E16" s="1328"/>
      <c r="F16" s="1328"/>
      <c r="G16" s="1328"/>
      <c r="H16" s="1328"/>
      <c r="I16" s="1328"/>
      <c r="J16" s="1328"/>
      <c r="K16" s="1328"/>
      <c r="L16" s="1328"/>
      <c r="M16" s="1328"/>
      <c r="N16" s="1328"/>
      <c r="O16" s="1328"/>
    </row>
    <row r="17" spans="1:15">
      <c r="A17" s="1336"/>
      <c r="B17" s="1336"/>
      <c r="C17" s="1336"/>
      <c r="D17" s="1328">
        <f>SUM(E17:G17)</f>
        <v>0</v>
      </c>
      <c r="E17" s="1340"/>
      <c r="F17" s="1340"/>
      <c r="G17" s="1340"/>
      <c r="H17" s="1340"/>
      <c r="I17" s="1340"/>
      <c r="J17" s="1340"/>
      <c r="K17" s="1340"/>
      <c r="L17" s="1340"/>
      <c r="M17" s="1340"/>
      <c r="N17" s="1340"/>
      <c r="O17" s="1340"/>
    </row>
    <row r="18" spans="1:15">
      <c r="A18" s="1336"/>
      <c r="B18" s="1336" t="s">
        <v>35</v>
      </c>
      <c r="C18" s="1336"/>
      <c r="D18" s="1340"/>
      <c r="E18" s="1340"/>
      <c r="F18" s="1340"/>
      <c r="G18" s="1340"/>
      <c r="H18" s="1340"/>
      <c r="I18" s="1340"/>
      <c r="J18" s="1340"/>
      <c r="K18" s="1340"/>
      <c r="L18" s="1340"/>
      <c r="M18" s="1340"/>
      <c r="N18" s="1340"/>
      <c r="O18" s="1340"/>
    </row>
    <row r="19" spans="1:15" s="1331" customFormat="1">
      <c r="A19" s="1341" t="s">
        <v>55</v>
      </c>
      <c r="B19" s="1341" t="s">
        <v>648</v>
      </c>
      <c r="C19" s="1342" t="s">
        <v>27</v>
      </c>
      <c r="D19" s="1334">
        <f>D20+D32+D38+D44+D47+D50+D53+D56</f>
        <v>0</v>
      </c>
      <c r="E19" s="1334">
        <f>E20+E32+E38+E44+E47+E50+E53+E56</f>
        <v>0</v>
      </c>
      <c r="F19" s="1334">
        <f>F20+F32+F38+F44+F47+F50+F53+F56</f>
        <v>0</v>
      </c>
      <c r="G19" s="1334"/>
      <c r="H19" s="1334">
        <f>H20+H32+H38+H44+H47+H50+H53+H56</f>
        <v>0</v>
      </c>
      <c r="I19" s="1334"/>
      <c r="J19" s="1334"/>
      <c r="K19" s="1334"/>
      <c r="L19" s="1334"/>
      <c r="M19" s="1334">
        <f>M20+M32+M38+M44+M47+M50+M53+M56</f>
        <v>0</v>
      </c>
      <c r="N19" s="1334">
        <f>N20+N32+N38+N44+N47+N50+N53+N56</f>
        <v>0</v>
      </c>
      <c r="O19" s="1334">
        <f>O20+O32+O38+O44+O47+O50+O53+O56</f>
        <v>0</v>
      </c>
    </row>
    <row r="20" spans="1:15" s="1335" customFormat="1" ht="15" customHeight="1">
      <c r="A20" s="1342">
        <v>1</v>
      </c>
      <c r="B20" s="1332" t="s">
        <v>649</v>
      </c>
      <c r="C20" s="1337" t="s">
        <v>199</v>
      </c>
      <c r="D20" s="1333">
        <f>SUMPRODUCT(D21:D25,$L$21:$L$25)</f>
        <v>0</v>
      </c>
      <c r="E20" s="1333">
        <f>SUMPRODUCT(E21:E25,$L$21:$L$25)</f>
        <v>0</v>
      </c>
      <c r="F20" s="1333">
        <f>SUMPRODUCT(F21:F25,$L$21:$L$25)</f>
        <v>0</v>
      </c>
      <c r="G20" s="1333"/>
      <c r="H20" s="1333">
        <f>SUMPRODUCT(H21:H25,$L$21:$L$25)</f>
        <v>0</v>
      </c>
      <c r="I20" s="1333"/>
      <c r="J20" s="1333"/>
      <c r="K20" s="1333"/>
      <c r="L20" s="1333"/>
      <c r="M20" s="1333">
        <f>SUM(M21:M25)</f>
        <v>0</v>
      </c>
      <c r="N20" s="1333">
        <f>SUM(N21:N25)</f>
        <v>0</v>
      </c>
      <c r="O20" s="1333">
        <f>SUM(O21:O25)</f>
        <v>0</v>
      </c>
    </row>
    <row r="21" spans="1:15" hidden="1" outlineLevel="1">
      <c r="A21" s="1343"/>
      <c r="B21" s="1336" t="s">
        <v>650</v>
      </c>
      <c r="C21" s="1337" t="s">
        <v>86</v>
      </c>
      <c r="D21" s="1340">
        <f>SUM(E21:G21)</f>
        <v>0</v>
      </c>
      <c r="E21" s="1340"/>
      <c r="F21" s="1340"/>
      <c r="G21" s="1340"/>
      <c r="H21" s="1340"/>
      <c r="I21" s="1340">
        <v>20000</v>
      </c>
      <c r="J21" s="1340"/>
      <c r="K21" s="1340"/>
      <c r="L21" s="1340">
        <f>SUM(I21:K21)</f>
        <v>20000</v>
      </c>
      <c r="M21" s="1340">
        <f>-H21*I21</f>
        <v>0</v>
      </c>
      <c r="N21" s="1340"/>
      <c r="O21" s="1340"/>
    </row>
    <row r="22" spans="1:15" hidden="1" outlineLevel="1">
      <c r="A22" s="1343"/>
      <c r="B22" s="1336" t="s">
        <v>651</v>
      </c>
      <c r="C22" s="1337" t="s">
        <v>86</v>
      </c>
      <c r="D22" s="1340">
        <f>SUM(E22:G22)</f>
        <v>0</v>
      </c>
      <c r="E22" s="1340"/>
      <c r="F22" s="1340"/>
      <c r="G22" s="1340"/>
      <c r="H22" s="1340"/>
      <c r="I22" s="1340">
        <v>20000</v>
      </c>
      <c r="J22" s="1340"/>
      <c r="K22" s="1340"/>
      <c r="L22" s="1340">
        <f>SUM(I22:K22)</f>
        <v>20000</v>
      </c>
      <c r="M22" s="1340">
        <f>-H22*I22</f>
        <v>0</v>
      </c>
      <c r="N22" s="1340"/>
      <c r="O22" s="1340"/>
    </row>
    <row r="23" spans="1:15" hidden="1" outlineLevel="1">
      <c r="A23" s="1336"/>
      <c r="B23" s="1344" t="s">
        <v>652</v>
      </c>
      <c r="C23" s="1337" t="s">
        <v>86</v>
      </c>
      <c r="D23" s="1340">
        <f>SUM(E23:G23)</f>
        <v>0</v>
      </c>
      <c r="E23" s="1340"/>
      <c r="F23" s="1340"/>
      <c r="G23" s="1340"/>
      <c r="H23" s="1340"/>
      <c r="I23" s="1340">
        <v>46967</v>
      </c>
      <c r="J23" s="1340"/>
      <c r="K23" s="1340"/>
      <c r="L23" s="1340">
        <f>SUM(I23:K23)</f>
        <v>46967</v>
      </c>
      <c r="M23" s="1340">
        <f>-H23*I23</f>
        <v>0</v>
      </c>
      <c r="N23" s="1340"/>
      <c r="O23" s="1340"/>
    </row>
    <row r="24" spans="1:15" hidden="1" outlineLevel="1">
      <c r="A24" s="1336"/>
      <c r="B24" s="1344" t="s">
        <v>653</v>
      </c>
      <c r="C24" s="1337" t="s">
        <v>86</v>
      </c>
      <c r="D24" s="1340">
        <f>SUM(E24:G24)</f>
        <v>0</v>
      </c>
      <c r="E24" s="1340"/>
      <c r="F24" s="1340"/>
      <c r="G24" s="1340"/>
      <c r="H24" s="1340"/>
      <c r="I24" s="1340">
        <v>54167</v>
      </c>
      <c r="J24" s="1340"/>
      <c r="K24" s="1340"/>
      <c r="L24" s="1340">
        <f>SUM(I24:K24)</f>
        <v>54167</v>
      </c>
      <c r="M24" s="1340">
        <f>-H24*I24</f>
        <v>0</v>
      </c>
      <c r="N24" s="1340"/>
      <c r="O24" s="1340"/>
    </row>
    <row r="25" spans="1:15" hidden="1" outlineLevel="1">
      <c r="A25" s="1336"/>
      <c r="B25" s="1344" t="s">
        <v>35</v>
      </c>
      <c r="C25" s="1337"/>
      <c r="D25" s="1340"/>
      <c r="E25" s="1340"/>
      <c r="F25" s="1340"/>
      <c r="G25" s="1340"/>
      <c r="H25" s="1340"/>
      <c r="I25" s="1340"/>
      <c r="J25" s="1340"/>
      <c r="K25" s="1340"/>
      <c r="L25" s="1340"/>
      <c r="M25" s="1340">
        <f>SUM(M32:M34)</f>
        <v>0</v>
      </c>
      <c r="N25" s="1340">
        <f>SUM(N32:N34)</f>
        <v>0</v>
      </c>
      <c r="O25" s="1340">
        <f>SUM(O32:O34)</f>
        <v>0</v>
      </c>
    </row>
    <row r="26" spans="1:15" collapsed="1">
      <c r="A26" s="1342">
        <v>2</v>
      </c>
      <c r="B26" s="1332" t="s">
        <v>26</v>
      </c>
      <c r="C26" s="1337" t="s">
        <v>199</v>
      </c>
      <c r="D26" s="1340"/>
      <c r="E26" s="1340"/>
      <c r="F26" s="1340"/>
      <c r="G26" s="1340"/>
      <c r="H26" s="1340"/>
      <c r="I26" s="1340"/>
      <c r="J26" s="1340"/>
      <c r="K26" s="1340"/>
      <c r="L26" s="1340"/>
      <c r="M26" s="1340"/>
      <c r="N26" s="1340"/>
      <c r="O26" s="1340"/>
    </row>
    <row r="27" spans="1:15" hidden="1" outlineLevel="1">
      <c r="A27" s="1336"/>
      <c r="B27" s="1344"/>
      <c r="C27" s="1337"/>
      <c r="D27" s="1340"/>
      <c r="E27" s="1340"/>
      <c r="F27" s="1340"/>
      <c r="G27" s="1340"/>
      <c r="H27" s="1340"/>
      <c r="I27" s="1340"/>
      <c r="J27" s="1340"/>
      <c r="K27" s="1340"/>
      <c r="L27" s="1340"/>
      <c r="M27" s="1340"/>
      <c r="N27" s="1340"/>
      <c r="O27" s="1340"/>
    </row>
    <row r="28" spans="1:15" hidden="1" outlineLevel="1">
      <c r="A28" s="1336"/>
      <c r="B28" s="1344" t="s">
        <v>35</v>
      </c>
      <c r="C28" s="1337"/>
      <c r="D28" s="1340"/>
      <c r="E28" s="1340"/>
      <c r="F28" s="1340"/>
      <c r="G28" s="1340"/>
      <c r="H28" s="1340"/>
      <c r="I28" s="1340"/>
      <c r="J28" s="1340"/>
      <c r="K28" s="1340"/>
      <c r="L28" s="1340"/>
      <c r="M28" s="1340"/>
      <c r="N28" s="1340"/>
      <c r="O28" s="1340"/>
    </row>
    <row r="29" spans="1:15" collapsed="1">
      <c r="A29" s="1342">
        <v>3</v>
      </c>
      <c r="B29" s="1332" t="s">
        <v>654</v>
      </c>
      <c r="C29" s="1337" t="s">
        <v>199</v>
      </c>
      <c r="D29" s="1340"/>
      <c r="E29" s="1340"/>
      <c r="F29" s="1340"/>
      <c r="G29" s="1340"/>
      <c r="H29" s="1340"/>
      <c r="I29" s="1340"/>
      <c r="J29" s="1340"/>
      <c r="K29" s="1340"/>
      <c r="L29" s="1340"/>
      <c r="M29" s="1340"/>
      <c r="N29" s="1340"/>
      <c r="O29" s="1340"/>
    </row>
    <row r="30" spans="1:15" hidden="1" outlineLevel="1">
      <c r="A30" s="1336"/>
      <c r="B30" s="1344"/>
      <c r="C30" s="1337"/>
      <c r="D30" s="1340"/>
      <c r="E30" s="1340"/>
      <c r="F30" s="1340"/>
      <c r="G30" s="1340"/>
      <c r="H30" s="1340"/>
      <c r="I30" s="1340"/>
      <c r="J30" s="1340"/>
      <c r="K30" s="1340"/>
      <c r="L30" s="1340"/>
      <c r="M30" s="1340"/>
      <c r="N30" s="1340"/>
      <c r="O30" s="1340"/>
    </row>
    <row r="31" spans="1:15" hidden="1" outlineLevel="1">
      <c r="A31" s="1336"/>
      <c r="B31" s="1344" t="s">
        <v>35</v>
      </c>
      <c r="C31" s="1337"/>
      <c r="D31" s="1340"/>
      <c r="E31" s="1340"/>
      <c r="F31" s="1340"/>
      <c r="G31" s="1340"/>
      <c r="H31" s="1340"/>
      <c r="I31" s="1340"/>
      <c r="J31" s="1340"/>
      <c r="K31" s="1340"/>
      <c r="L31" s="1340"/>
      <c r="M31" s="1340"/>
      <c r="N31" s="1340"/>
      <c r="O31" s="1340"/>
    </row>
    <row r="32" spans="1:15" s="1335" customFormat="1" collapsed="1">
      <c r="A32" s="1342">
        <v>4</v>
      </c>
      <c r="B32" s="1332" t="s">
        <v>655</v>
      </c>
      <c r="C32" s="1337" t="s">
        <v>199</v>
      </c>
      <c r="D32" s="1333">
        <f>-SUMPRODUCT(D33:D34,$L$33:$L$34)</f>
        <v>0</v>
      </c>
      <c r="E32" s="1333">
        <f>-SUMPRODUCT(E33:E34,$L$33:$L$34)</f>
        <v>0</v>
      </c>
      <c r="F32" s="1333">
        <f>-SUMPRODUCT(F33:F34,$L$33:$L$34)</f>
        <v>0</v>
      </c>
      <c r="G32" s="1333"/>
      <c r="H32" s="1333">
        <f>-SUMPRODUCT(H33:H34,$L$33:$L$34)</f>
        <v>0</v>
      </c>
      <c r="I32" s="1333"/>
      <c r="J32" s="1333"/>
      <c r="K32" s="1333"/>
      <c r="L32" s="1333"/>
      <c r="M32" s="1333">
        <f>SUM(M33:M34)</f>
        <v>0</v>
      </c>
      <c r="N32" s="1333">
        <f>SUM(N33:N34)</f>
        <v>0</v>
      </c>
      <c r="O32" s="1333">
        <f>SUM(O33:O34)</f>
        <v>0</v>
      </c>
    </row>
    <row r="33" spans="1:15" hidden="1" outlineLevel="1">
      <c r="A33" s="1336"/>
      <c r="B33" s="1336"/>
      <c r="C33" s="1337"/>
      <c r="D33" s="1340"/>
      <c r="E33" s="1340"/>
      <c r="F33" s="1340"/>
      <c r="G33" s="1340"/>
      <c r="H33" s="1340"/>
      <c r="I33" s="1340"/>
      <c r="J33" s="1340"/>
      <c r="K33" s="1340"/>
      <c r="L33" s="1340"/>
      <c r="M33" s="1340"/>
      <c r="N33" s="1340"/>
      <c r="O33" s="1340"/>
    </row>
    <row r="34" spans="1:15" hidden="1" outlineLevel="1">
      <c r="A34" s="1336"/>
      <c r="B34" s="1336" t="s">
        <v>35</v>
      </c>
      <c r="C34" s="1337"/>
      <c r="D34" s="1340"/>
      <c r="E34" s="1340"/>
      <c r="F34" s="1340"/>
      <c r="G34" s="1340"/>
      <c r="H34" s="1340"/>
      <c r="I34" s="1340"/>
      <c r="J34" s="1340"/>
      <c r="K34" s="1340"/>
      <c r="L34" s="1340"/>
      <c r="M34" s="1340"/>
      <c r="N34" s="1340"/>
      <c r="O34" s="1340"/>
    </row>
    <row r="35" spans="1:15" collapsed="1">
      <c r="A35" s="1342">
        <v>5</v>
      </c>
      <c r="B35" s="1332" t="s">
        <v>656</v>
      </c>
      <c r="C35" s="1337" t="s">
        <v>199</v>
      </c>
      <c r="D35" s="1340"/>
      <c r="E35" s="1340"/>
      <c r="F35" s="1340"/>
      <c r="G35" s="1340"/>
      <c r="H35" s="1340"/>
      <c r="I35" s="1340"/>
      <c r="J35" s="1340"/>
      <c r="K35" s="1340"/>
      <c r="L35" s="1340"/>
      <c r="M35" s="1340"/>
      <c r="N35" s="1340"/>
      <c r="O35" s="1340"/>
    </row>
    <row r="36" spans="1:15" hidden="1" outlineLevel="1">
      <c r="A36" s="1336"/>
      <c r="B36" s="1336"/>
      <c r="C36" s="1337"/>
      <c r="D36" s="1340"/>
      <c r="E36" s="1340"/>
      <c r="F36" s="1340"/>
      <c r="G36" s="1340"/>
      <c r="H36" s="1340"/>
      <c r="I36" s="1340"/>
      <c r="J36" s="1340"/>
      <c r="K36" s="1340"/>
      <c r="L36" s="1340"/>
      <c r="M36" s="1340"/>
      <c r="N36" s="1340"/>
      <c r="O36" s="1340"/>
    </row>
    <row r="37" spans="1:15" hidden="1" outlineLevel="1">
      <c r="A37" s="1336"/>
      <c r="B37" s="1336" t="s">
        <v>35</v>
      </c>
      <c r="C37" s="1337"/>
      <c r="D37" s="1340"/>
      <c r="E37" s="1340"/>
      <c r="F37" s="1340"/>
      <c r="G37" s="1340"/>
      <c r="H37" s="1340"/>
      <c r="I37" s="1340"/>
      <c r="J37" s="1340"/>
      <c r="K37" s="1340"/>
      <c r="L37" s="1340"/>
      <c r="M37" s="1340"/>
      <c r="N37" s="1340"/>
      <c r="O37" s="1340"/>
    </row>
    <row r="38" spans="1:15" s="1335" customFormat="1" collapsed="1">
      <c r="A38" s="1342">
        <v>6</v>
      </c>
      <c r="B38" s="1332" t="s">
        <v>25</v>
      </c>
      <c r="C38" s="1337" t="s">
        <v>199</v>
      </c>
      <c r="D38" s="1333">
        <f>-SUMPRODUCT(D39:D43,$L$39:$L$43)</f>
        <v>0</v>
      </c>
      <c r="E38" s="1333">
        <f>-SUMPRODUCT(E39:E43,$L$39:$L$43)</f>
        <v>0</v>
      </c>
      <c r="F38" s="1333">
        <f>-SUMPRODUCT(F39:F43,$L$39:$L$43)</f>
        <v>0</v>
      </c>
      <c r="G38" s="1333"/>
      <c r="H38" s="1333">
        <f>-SUMPRODUCT(H39:H43,$L$39:$L$43)</f>
        <v>0</v>
      </c>
      <c r="I38" s="1333"/>
      <c r="J38" s="1333"/>
      <c r="K38" s="1333"/>
      <c r="L38" s="1333"/>
      <c r="M38" s="1333">
        <f>SUM(M39:M43)</f>
        <v>0</v>
      </c>
      <c r="N38" s="1333">
        <f>SUM(N39:N43)</f>
        <v>0</v>
      </c>
      <c r="O38" s="1333">
        <f>SUM(O39:O43)</f>
        <v>0</v>
      </c>
    </row>
    <row r="39" spans="1:15" hidden="1" outlineLevel="1">
      <c r="A39" s="1336"/>
      <c r="B39" s="1336" t="s">
        <v>657</v>
      </c>
      <c r="C39" s="1337"/>
      <c r="D39" s="1340">
        <f>SUM(E39:G39)</f>
        <v>0</v>
      </c>
      <c r="E39" s="1340"/>
      <c r="F39" s="1340"/>
      <c r="G39" s="1340"/>
      <c r="H39" s="1340"/>
      <c r="I39" s="1340"/>
      <c r="J39" s="1340"/>
      <c r="K39" s="1340"/>
      <c r="L39" s="1340">
        <v>500000</v>
      </c>
      <c r="M39" s="1340"/>
      <c r="N39" s="1340"/>
      <c r="O39" s="1340"/>
    </row>
    <row r="40" spans="1:15" hidden="1" outlineLevel="1">
      <c r="A40" s="1336"/>
      <c r="B40" s="1336" t="s">
        <v>658</v>
      </c>
      <c r="C40" s="1337"/>
      <c r="D40" s="1340"/>
      <c r="E40" s="1340"/>
      <c r="F40" s="1340"/>
      <c r="G40" s="1340"/>
      <c r="H40" s="1340"/>
      <c r="I40" s="1340"/>
      <c r="J40" s="1340"/>
      <c r="K40" s="1340"/>
      <c r="L40" s="1340"/>
      <c r="M40" s="1340"/>
      <c r="N40" s="1340"/>
      <c r="O40" s="1340"/>
    </row>
    <row r="41" spans="1:15" hidden="1" outlineLevel="1">
      <c r="A41" s="1336"/>
      <c r="B41" s="1336" t="s">
        <v>659</v>
      </c>
      <c r="C41" s="1337"/>
      <c r="D41" s="1340"/>
      <c r="E41" s="1340"/>
      <c r="F41" s="1340"/>
      <c r="G41" s="1340"/>
      <c r="H41" s="1340"/>
      <c r="I41" s="1340"/>
      <c r="J41" s="1340"/>
      <c r="K41" s="1340"/>
      <c r="L41" s="1340"/>
      <c r="M41" s="1340"/>
      <c r="N41" s="1340"/>
      <c r="O41" s="1340"/>
    </row>
    <row r="42" spans="1:15" hidden="1" outlineLevel="1">
      <c r="A42" s="1336"/>
      <c r="B42" s="1336" t="s">
        <v>660</v>
      </c>
      <c r="C42" s="1337"/>
      <c r="D42" s="1340"/>
      <c r="E42" s="1340"/>
      <c r="F42" s="1340"/>
      <c r="G42" s="1340"/>
      <c r="H42" s="1340"/>
      <c r="I42" s="1340"/>
      <c r="J42" s="1340"/>
      <c r="K42" s="1340"/>
      <c r="L42" s="1340"/>
      <c r="M42" s="1340"/>
      <c r="N42" s="1340"/>
      <c r="O42" s="1340"/>
    </row>
    <row r="43" spans="1:15" hidden="1" outlineLevel="1">
      <c r="A43" s="1336"/>
      <c r="B43" s="1336" t="s">
        <v>35</v>
      </c>
      <c r="C43" s="1337"/>
      <c r="D43" s="1340"/>
      <c r="E43" s="1340"/>
      <c r="F43" s="1340"/>
      <c r="G43" s="1340"/>
      <c r="H43" s="1340"/>
      <c r="I43" s="1340"/>
      <c r="J43" s="1340"/>
      <c r="K43" s="1340"/>
      <c r="L43" s="1340"/>
      <c r="M43" s="1340"/>
      <c r="N43" s="1340"/>
      <c r="O43" s="1340"/>
    </row>
    <row r="44" spans="1:15" s="1335" customFormat="1" collapsed="1">
      <c r="A44" s="1342">
        <v>7</v>
      </c>
      <c r="B44" s="1332" t="s">
        <v>661</v>
      </c>
      <c r="C44" s="1337" t="s">
        <v>199</v>
      </c>
      <c r="D44" s="1333">
        <f>-SUMPRODUCT(D45:D46,$L$45:$L$46)</f>
        <v>0</v>
      </c>
      <c r="E44" s="1333">
        <f>-SUMPRODUCT(E45:E46,$L$45:$L$46)</f>
        <v>0</v>
      </c>
      <c r="F44" s="1333">
        <f>-SUMPRODUCT(F45:F46,$L$45:$L$46)</f>
        <v>0</v>
      </c>
      <c r="G44" s="1333"/>
      <c r="H44" s="1333">
        <f>-SUMPRODUCT(H45:H46,$L$45:$L$46)</f>
        <v>0</v>
      </c>
      <c r="I44" s="1333"/>
      <c r="J44" s="1333"/>
      <c r="K44" s="1333"/>
      <c r="L44" s="1333"/>
      <c r="M44" s="1333">
        <f>SUM(M45:M46)</f>
        <v>0</v>
      </c>
      <c r="N44" s="1333">
        <f>SUM(N45:N46)</f>
        <v>0</v>
      </c>
      <c r="O44" s="1333">
        <f>SUM(O45:O46)</f>
        <v>0</v>
      </c>
    </row>
    <row r="45" spans="1:15" hidden="1" outlineLevel="2">
      <c r="A45" s="1336"/>
      <c r="B45" s="1345"/>
      <c r="C45" s="1337"/>
      <c r="D45" s="1340">
        <f>SUM(E45:G45)</f>
        <v>0</v>
      </c>
      <c r="E45" s="1340"/>
      <c r="F45" s="1340"/>
      <c r="G45" s="1340"/>
      <c r="H45" s="1340"/>
      <c r="I45" s="1340"/>
      <c r="J45" s="1340"/>
      <c r="K45" s="1340"/>
      <c r="L45" s="1340">
        <v>240000</v>
      </c>
      <c r="M45" s="1340"/>
      <c r="N45" s="1340"/>
      <c r="O45" s="1340"/>
    </row>
    <row r="46" spans="1:15" hidden="1" outlineLevel="2">
      <c r="A46" s="1336"/>
      <c r="B46" s="1336" t="s">
        <v>35</v>
      </c>
      <c r="C46" s="1337"/>
      <c r="D46" s="1340"/>
      <c r="E46" s="1340"/>
      <c r="F46" s="1340"/>
      <c r="G46" s="1340"/>
      <c r="H46" s="1340"/>
      <c r="I46" s="1340"/>
      <c r="J46" s="1340"/>
      <c r="K46" s="1340"/>
      <c r="L46" s="1340"/>
      <c r="M46" s="1340"/>
      <c r="N46" s="1340"/>
      <c r="O46" s="1340"/>
    </row>
    <row r="47" spans="1:15" collapsed="1">
      <c r="A47" s="1342">
        <v>8</v>
      </c>
      <c r="B47" s="1332" t="s">
        <v>662</v>
      </c>
      <c r="C47" s="1337" t="s">
        <v>199</v>
      </c>
      <c r="D47" s="1340"/>
      <c r="E47" s="1340"/>
      <c r="F47" s="1340"/>
      <c r="G47" s="1340"/>
      <c r="H47" s="1340"/>
      <c r="I47" s="1340"/>
      <c r="J47" s="1340"/>
      <c r="K47" s="1340"/>
      <c r="L47" s="1340"/>
      <c r="M47" s="1340"/>
      <c r="N47" s="1340"/>
      <c r="O47" s="1340"/>
    </row>
    <row r="48" spans="1:15" hidden="1" outlineLevel="1">
      <c r="A48" s="1336"/>
      <c r="B48" s="1336"/>
      <c r="C48" s="1337"/>
      <c r="D48" s="1340"/>
      <c r="E48" s="1340"/>
      <c r="F48" s="1340"/>
      <c r="G48" s="1340"/>
      <c r="H48" s="1340"/>
      <c r="I48" s="1340"/>
      <c r="J48" s="1340"/>
      <c r="K48" s="1340"/>
      <c r="L48" s="1340"/>
      <c r="M48" s="1340"/>
      <c r="N48" s="1340"/>
      <c r="O48" s="1340"/>
    </row>
    <row r="49" spans="1:15" hidden="1" outlineLevel="1">
      <c r="A49" s="1336"/>
      <c r="B49" s="1336" t="s">
        <v>35</v>
      </c>
      <c r="C49" s="1337"/>
      <c r="D49" s="1340"/>
      <c r="E49" s="1340"/>
      <c r="F49" s="1340"/>
      <c r="G49" s="1340"/>
      <c r="H49" s="1340"/>
      <c r="I49" s="1340"/>
      <c r="J49" s="1340"/>
      <c r="K49" s="1340"/>
      <c r="L49" s="1340"/>
      <c r="M49" s="1340"/>
      <c r="N49" s="1340"/>
      <c r="O49" s="1340"/>
    </row>
    <row r="50" spans="1:15" collapsed="1">
      <c r="A50" s="1342">
        <v>9</v>
      </c>
      <c r="B50" s="1332" t="s">
        <v>663</v>
      </c>
      <c r="C50" s="1337" t="s">
        <v>199</v>
      </c>
      <c r="D50" s="1340"/>
      <c r="E50" s="1340"/>
      <c r="F50" s="1340"/>
      <c r="G50" s="1340"/>
      <c r="H50" s="1340"/>
      <c r="I50" s="1340"/>
      <c r="J50" s="1340"/>
      <c r="K50" s="1340"/>
      <c r="L50" s="1340"/>
      <c r="M50" s="1340"/>
      <c r="N50" s="1340"/>
      <c r="O50" s="1340"/>
    </row>
    <row r="51" spans="1:15" hidden="1" outlineLevel="1">
      <c r="A51" s="1337"/>
      <c r="B51" s="1336"/>
      <c r="C51" s="1337"/>
      <c r="D51" s="1340"/>
      <c r="E51" s="1340"/>
      <c r="F51" s="1340"/>
      <c r="G51" s="1340"/>
      <c r="H51" s="1340"/>
      <c r="I51" s="1340"/>
      <c r="J51" s="1340"/>
      <c r="K51" s="1340"/>
      <c r="L51" s="1340"/>
      <c r="M51" s="1340"/>
      <c r="N51" s="1340"/>
      <c r="O51" s="1340"/>
    </row>
    <row r="52" spans="1:15" hidden="1" outlineLevel="1">
      <c r="A52" s="1336"/>
      <c r="B52" s="1336" t="s">
        <v>35</v>
      </c>
      <c r="C52" s="1337"/>
      <c r="D52" s="1340"/>
      <c r="E52" s="1340"/>
      <c r="F52" s="1340"/>
      <c r="G52" s="1340"/>
      <c r="H52" s="1340"/>
      <c r="I52" s="1340"/>
      <c r="J52" s="1340"/>
      <c r="K52" s="1340"/>
      <c r="L52" s="1340"/>
      <c r="M52" s="1340"/>
      <c r="N52" s="1340"/>
      <c r="O52" s="1340"/>
    </row>
    <row r="53" spans="1:15" collapsed="1">
      <c r="A53" s="1342">
        <v>10</v>
      </c>
      <c r="B53" s="1332" t="s">
        <v>664</v>
      </c>
      <c r="C53" s="1337" t="s">
        <v>199</v>
      </c>
      <c r="D53" s="1340"/>
      <c r="E53" s="1340"/>
      <c r="F53" s="1340"/>
      <c r="G53" s="1340"/>
      <c r="H53" s="1340"/>
      <c r="I53" s="1340"/>
      <c r="J53" s="1340"/>
      <c r="K53" s="1340"/>
      <c r="L53" s="1340"/>
      <c r="M53" s="1340"/>
      <c r="N53" s="1340"/>
      <c r="O53" s="1340"/>
    </row>
    <row r="54" spans="1:15" hidden="1" outlineLevel="1">
      <c r="A54" s="1336"/>
      <c r="B54" s="1336"/>
      <c r="C54" s="1337"/>
      <c r="D54" s="1340"/>
      <c r="E54" s="1340"/>
      <c r="F54" s="1340"/>
      <c r="G54" s="1340"/>
      <c r="H54" s="1340"/>
      <c r="I54" s="1340"/>
      <c r="J54" s="1340"/>
      <c r="K54" s="1340"/>
      <c r="L54" s="1340"/>
      <c r="M54" s="1340"/>
      <c r="N54" s="1340"/>
      <c r="O54" s="1340"/>
    </row>
    <row r="55" spans="1:15" hidden="1" outlineLevel="1">
      <c r="A55" s="1336"/>
      <c r="B55" s="1336" t="s">
        <v>35</v>
      </c>
      <c r="C55" s="1337"/>
      <c r="D55" s="1340"/>
      <c r="E55" s="1340"/>
      <c r="F55" s="1340"/>
      <c r="G55" s="1340"/>
      <c r="H55" s="1340"/>
      <c r="I55" s="1340"/>
      <c r="J55" s="1340"/>
      <c r="K55" s="1340"/>
      <c r="L55" s="1340"/>
      <c r="M55" s="1340"/>
      <c r="N55" s="1340"/>
      <c r="O55" s="1340"/>
    </row>
    <row r="56" spans="1:15" collapsed="1">
      <c r="A56" s="1342">
        <v>11</v>
      </c>
      <c r="B56" s="1332" t="s">
        <v>514</v>
      </c>
      <c r="C56" s="1337" t="s">
        <v>199</v>
      </c>
      <c r="D56" s="1340"/>
      <c r="E56" s="1340"/>
      <c r="F56" s="1340"/>
      <c r="G56" s="1340"/>
      <c r="H56" s="1340"/>
      <c r="I56" s="1340"/>
      <c r="J56" s="1340"/>
      <c r="K56" s="1340"/>
      <c r="L56" s="1340"/>
      <c r="M56" s="1340"/>
      <c r="N56" s="1340"/>
      <c r="O56" s="1340"/>
    </row>
    <row r="57" spans="1:15" outlineLevel="1">
      <c r="A57" s="1346"/>
      <c r="B57" s="1346" t="s">
        <v>35</v>
      </c>
      <c r="C57" s="1347"/>
      <c r="D57" s="1348"/>
      <c r="E57" s="1348"/>
      <c r="F57" s="1348"/>
      <c r="G57" s="1348"/>
      <c r="H57" s="1348"/>
      <c r="I57" s="1348"/>
      <c r="J57" s="1348"/>
      <c r="K57" s="1348"/>
      <c r="L57" s="1348"/>
      <c r="M57" s="1348"/>
      <c r="N57" s="1348"/>
      <c r="O57" s="1348"/>
    </row>
    <row r="58" spans="1:15" s="1335" customFormat="1" ht="12.75" customHeight="1">
      <c r="A58" s="1349" t="s">
        <v>56</v>
      </c>
      <c r="B58" s="1349" t="s">
        <v>665</v>
      </c>
      <c r="C58" s="1324" t="s">
        <v>27</v>
      </c>
      <c r="D58" s="1350">
        <f>D11+D19</f>
        <v>0</v>
      </c>
      <c r="E58" s="1350">
        <f>E11+E19</f>
        <v>0</v>
      </c>
      <c r="F58" s="1350">
        <f>F11+F19</f>
        <v>0</v>
      </c>
      <c r="G58" s="1350"/>
      <c r="H58" s="1350">
        <f>H11+H19</f>
        <v>0</v>
      </c>
      <c r="I58" s="1350"/>
      <c r="J58" s="1350"/>
      <c r="K58" s="1350"/>
      <c r="L58" s="1350"/>
      <c r="M58" s="1350">
        <f>M11+M19</f>
        <v>0</v>
      </c>
      <c r="N58" s="1350">
        <f>N11+N19</f>
        <v>0</v>
      </c>
      <c r="O58" s="1350">
        <f>O11+O19</f>
        <v>0</v>
      </c>
    </row>
    <row r="59" spans="1:15" s="1335" customFormat="1" ht="12.75" customHeight="1">
      <c r="A59" s="1351" t="s">
        <v>15</v>
      </c>
      <c r="B59" s="1351" t="s">
        <v>666</v>
      </c>
      <c r="C59" s="1352"/>
      <c r="D59" s="1353"/>
      <c r="E59" s="1353"/>
      <c r="F59" s="1353"/>
      <c r="G59" s="1353"/>
      <c r="H59" s="1353">
        <f>SUM(H60:H61)</f>
        <v>0</v>
      </c>
      <c r="I59" s="1353"/>
      <c r="J59" s="1353"/>
      <c r="K59" s="1353"/>
      <c r="L59" s="1353"/>
      <c r="M59" s="1353"/>
      <c r="N59" s="1353"/>
      <c r="O59" s="1353"/>
    </row>
    <row r="60" spans="1:15" s="156" customFormat="1" ht="12.75" customHeight="1">
      <c r="A60" s="1336">
        <v>1</v>
      </c>
      <c r="B60" s="1336" t="s">
        <v>667</v>
      </c>
      <c r="C60" s="1337" t="s">
        <v>199</v>
      </c>
      <c r="D60" s="1328"/>
      <c r="E60" s="1328"/>
      <c r="F60" s="1328"/>
      <c r="G60" s="1328"/>
      <c r="H60" s="1328">
        <f>SUM(M60:O60)</f>
        <v>0</v>
      </c>
      <c r="I60" s="1328"/>
      <c r="J60" s="1328"/>
      <c r="K60" s="1328"/>
      <c r="L60" s="1328"/>
      <c r="M60" s="1328"/>
      <c r="N60" s="1328">
        <f>N58*2%</f>
        <v>0</v>
      </c>
      <c r="O60" s="1328"/>
    </row>
    <row r="61" spans="1:15" s="156" customFormat="1" ht="12.75" customHeight="1">
      <c r="A61" s="1336">
        <v>2</v>
      </c>
      <c r="B61" s="1336" t="s">
        <v>668</v>
      </c>
      <c r="C61" s="1337" t="s">
        <v>199</v>
      </c>
      <c r="D61" s="1328"/>
      <c r="E61" s="1328"/>
      <c r="F61" s="1328"/>
      <c r="G61" s="1328"/>
      <c r="H61" s="1328">
        <f>SUM(M61:O61)</f>
        <v>0</v>
      </c>
      <c r="I61" s="1328"/>
      <c r="J61" s="1328"/>
      <c r="K61" s="1328"/>
      <c r="L61" s="1328"/>
      <c r="M61" s="1328"/>
      <c r="N61" s="1328">
        <f>N58-N60</f>
        <v>0</v>
      </c>
      <c r="O61" s="1328"/>
    </row>
    <row r="62" spans="1:15" s="1335" customFormat="1" ht="12.75" customHeight="1">
      <c r="A62" s="1332" t="s">
        <v>16</v>
      </c>
      <c r="B62" s="1332" t="s">
        <v>669</v>
      </c>
      <c r="C62" s="1342"/>
      <c r="D62" s="1333"/>
      <c r="E62" s="1333"/>
      <c r="F62" s="1333"/>
      <c r="G62" s="1333"/>
      <c r="H62" s="1333"/>
      <c r="I62" s="1333"/>
      <c r="J62" s="1333"/>
      <c r="K62" s="1333"/>
      <c r="L62" s="1333"/>
      <c r="M62" s="1333"/>
      <c r="N62" s="1333"/>
      <c r="O62" s="1333"/>
    </row>
    <row r="63" spans="1:15" s="156" customFormat="1" ht="12.75" customHeight="1">
      <c r="A63" s="1336">
        <v>1</v>
      </c>
      <c r="B63" s="1344" t="s">
        <v>670</v>
      </c>
      <c r="C63" s="1337" t="s">
        <v>199</v>
      </c>
      <c r="D63" s="1328"/>
      <c r="E63" s="1328"/>
      <c r="F63" s="1328"/>
      <c r="G63" s="1328"/>
      <c r="H63" s="1328"/>
      <c r="I63" s="1328"/>
      <c r="J63" s="1328"/>
      <c r="K63" s="1328"/>
      <c r="L63" s="1328"/>
      <c r="M63" s="1328"/>
      <c r="N63" s="1328"/>
      <c r="O63" s="1328"/>
    </row>
    <row r="64" spans="1:15" s="156" customFormat="1" ht="12.75" customHeight="1">
      <c r="A64" s="1336">
        <v>2</v>
      </c>
      <c r="B64" s="1344" t="s">
        <v>671</v>
      </c>
      <c r="C64" s="1337" t="s">
        <v>199</v>
      </c>
      <c r="D64" s="1328"/>
      <c r="E64" s="1328"/>
      <c r="F64" s="1328"/>
      <c r="G64" s="1328"/>
      <c r="H64" s="1328"/>
      <c r="I64" s="1328"/>
      <c r="J64" s="1328"/>
      <c r="K64" s="1328"/>
      <c r="L64" s="1328"/>
      <c r="M64" s="1328"/>
      <c r="N64" s="1328"/>
      <c r="O64" s="1328"/>
    </row>
    <row r="65" spans="1:15" s="156" customFormat="1" ht="12.75" customHeight="1">
      <c r="A65" s="1354">
        <v>3</v>
      </c>
      <c r="B65" s="1354" t="s">
        <v>672</v>
      </c>
      <c r="C65" s="1355" t="s">
        <v>199</v>
      </c>
      <c r="D65" s="1356"/>
      <c r="E65" s="1356"/>
      <c r="F65" s="1356"/>
      <c r="G65" s="1356"/>
      <c r="H65" s="1356"/>
      <c r="I65" s="1356"/>
      <c r="J65" s="1356"/>
      <c r="K65" s="1356"/>
      <c r="L65" s="1356"/>
      <c r="M65" s="1356"/>
      <c r="N65" s="1356"/>
      <c r="O65" s="1356"/>
    </row>
    <row r="66" spans="1:15">
      <c r="M66" s="1459" t="s">
        <v>673</v>
      </c>
      <c r="N66" s="1459"/>
      <c r="O66" s="1459"/>
    </row>
    <row r="67" spans="1:15" s="1335" customFormat="1">
      <c r="B67" s="1335" t="s">
        <v>674</v>
      </c>
      <c r="D67" s="1335" t="s">
        <v>675</v>
      </c>
      <c r="J67" s="1335" t="s">
        <v>676</v>
      </c>
      <c r="M67" s="1460" t="s">
        <v>677</v>
      </c>
      <c r="N67" s="1460"/>
      <c r="O67" s="1460"/>
    </row>
    <row r="72" spans="1:15">
      <c r="N72" s="1458"/>
      <c r="O72" s="1458"/>
    </row>
    <row r="109" spans="2:10">
      <c r="B109" s="1323" t="s">
        <v>678</v>
      </c>
      <c r="I109" s="1323">
        <v>16111.787999999999</v>
      </c>
      <c r="J109" s="1323">
        <v>17115.987908076924</v>
      </c>
    </row>
    <row r="110" spans="2:10">
      <c r="B110" s="1323" t="s">
        <v>679</v>
      </c>
      <c r="I110" s="1323">
        <f>I109*(1+0.086*0.8)</f>
        <v>17220.279014399999</v>
      </c>
      <c r="J110" s="1323">
        <f>J109</f>
        <v>17115.987908076924</v>
      </c>
    </row>
    <row r="128" spans="9:13">
      <c r="I128" s="1323">
        <v>1.1299999999999999</v>
      </c>
      <c r="J128" s="1323">
        <v>428965</v>
      </c>
      <c r="K128" s="1323" t="e">
        <f>J128*I128*#REF!</f>
        <v>#REF!</v>
      </c>
      <c r="M128" s="1323" t="e">
        <f>I128*#REF!</f>
        <v>#REF!</v>
      </c>
    </row>
    <row r="145" spans="1:3">
      <c r="B145" s="1323" t="s">
        <v>680</v>
      </c>
    </row>
    <row r="149" spans="1:3">
      <c r="A149" s="1323" t="s">
        <v>56</v>
      </c>
      <c r="B149" s="1323" t="s">
        <v>538</v>
      </c>
      <c r="C149" s="1323" t="s">
        <v>110</v>
      </c>
    </row>
    <row r="166" spans="1:3">
      <c r="A166" s="1323" t="s">
        <v>681</v>
      </c>
      <c r="B166" s="1323" t="s">
        <v>682</v>
      </c>
    </row>
    <row r="170" spans="1:3">
      <c r="B170" s="1323" t="s">
        <v>683</v>
      </c>
    </row>
    <row r="171" spans="1:3">
      <c r="B171" s="1323" t="s">
        <v>680</v>
      </c>
    </row>
    <row r="172" spans="1:3">
      <c r="A172" s="1323" t="s">
        <v>684</v>
      </c>
      <c r="B172" s="1323" t="s">
        <v>685</v>
      </c>
    </row>
    <row r="173" spans="1:3">
      <c r="A173" s="1323" t="s">
        <v>686</v>
      </c>
      <c r="B173" s="1323" t="s">
        <v>687</v>
      </c>
      <c r="C173" s="1323" t="s">
        <v>688</v>
      </c>
    </row>
    <row r="174" spans="1:3">
      <c r="A174" s="1323" t="s">
        <v>689</v>
      </c>
      <c r="B174" s="1323" t="s">
        <v>690</v>
      </c>
      <c r="C174" s="1323" t="s">
        <v>688</v>
      </c>
    </row>
    <row r="175" spans="1:3">
      <c r="A175" s="1323" t="s">
        <v>691</v>
      </c>
      <c r="B175" s="1323" t="s">
        <v>692</v>
      </c>
      <c r="C175" s="1323" t="s">
        <v>688</v>
      </c>
    </row>
    <row r="176" spans="1:3">
      <c r="A176" s="1323" t="s">
        <v>56</v>
      </c>
      <c r="B176" s="1323" t="s">
        <v>538</v>
      </c>
      <c r="C176" s="1323" t="s">
        <v>110</v>
      </c>
    </row>
    <row r="177" spans="1:11">
      <c r="A177" s="1323" t="s">
        <v>693</v>
      </c>
      <c r="B177" s="1323" t="s">
        <v>694</v>
      </c>
      <c r="C177" s="1323" t="s">
        <v>160</v>
      </c>
    </row>
    <row r="178" spans="1:11">
      <c r="A178" s="1323" t="s">
        <v>221</v>
      </c>
      <c r="B178" s="1323" t="s">
        <v>695</v>
      </c>
      <c r="C178" s="1323" t="s">
        <v>160</v>
      </c>
    </row>
    <row r="179" spans="1:11">
      <c r="A179" s="1323" t="s">
        <v>696</v>
      </c>
      <c r="B179" s="1323" t="s">
        <v>697</v>
      </c>
      <c r="C179" s="1323" t="s">
        <v>160</v>
      </c>
    </row>
    <row r="180" spans="1:11">
      <c r="A180" s="1323" t="s">
        <v>698</v>
      </c>
    </row>
    <row r="181" spans="1:11">
      <c r="A181" s="1323" t="s">
        <v>681</v>
      </c>
      <c r="B181" s="1323" t="s">
        <v>682</v>
      </c>
    </row>
    <row r="183" spans="1:11">
      <c r="B183" s="1323" t="s">
        <v>699</v>
      </c>
    </row>
    <row r="184" spans="1:11">
      <c r="B184" s="1323" t="s">
        <v>680</v>
      </c>
    </row>
    <row r="185" spans="1:11">
      <c r="A185" s="1323" t="s">
        <v>684</v>
      </c>
      <c r="B185" s="1323" t="s">
        <v>685</v>
      </c>
      <c r="J185" s="1323">
        <v>128000</v>
      </c>
      <c r="K185" s="1323" t="e">
        <f>+J185*#REF!</f>
        <v>#REF!</v>
      </c>
    </row>
    <row r="186" spans="1:11">
      <c r="A186" s="1323" t="s">
        <v>686</v>
      </c>
      <c r="B186" s="1323" t="s">
        <v>687</v>
      </c>
      <c r="C186" s="1323" t="s">
        <v>688</v>
      </c>
      <c r="I186" s="1323">
        <v>1186</v>
      </c>
      <c r="J186" s="1323" t="e">
        <f>#REF!*I186</f>
        <v>#REF!</v>
      </c>
    </row>
    <row r="187" spans="1:11">
      <c r="A187" s="1323" t="s">
        <v>689</v>
      </c>
      <c r="B187" s="1323" t="s">
        <v>690</v>
      </c>
      <c r="C187" s="1323" t="s">
        <v>688</v>
      </c>
      <c r="I187" s="1323">
        <v>11500</v>
      </c>
      <c r="J187" s="1323" t="e">
        <f>+#REF!*I187</f>
        <v>#REF!</v>
      </c>
    </row>
    <row r="188" spans="1:11">
      <c r="A188" s="1323" t="s">
        <v>691</v>
      </c>
      <c r="B188" s="1323" t="s">
        <v>692</v>
      </c>
      <c r="C188" s="1323" t="s">
        <v>688</v>
      </c>
    </row>
    <row r="189" spans="1:11">
      <c r="A189" s="1323" t="s">
        <v>56</v>
      </c>
      <c r="B189" s="1323" t="s">
        <v>538</v>
      </c>
      <c r="C189" s="1323" t="s">
        <v>110</v>
      </c>
      <c r="I189" s="1323">
        <v>428965</v>
      </c>
      <c r="J189" s="1323" t="e">
        <f>#REF!*I189</f>
        <v>#REF!</v>
      </c>
      <c r="K189" s="1323" t="e">
        <f>+J186+J189</f>
        <v>#REF!</v>
      </c>
    </row>
    <row r="190" spans="1:11">
      <c r="A190" s="1323" t="s">
        <v>693</v>
      </c>
      <c r="B190" s="1323" t="s">
        <v>694</v>
      </c>
      <c r="C190" s="1323" t="s">
        <v>160</v>
      </c>
    </row>
    <row r="191" spans="1:11">
      <c r="A191" s="1323" t="s">
        <v>221</v>
      </c>
      <c r="B191" s="1323" t="s">
        <v>695</v>
      </c>
      <c r="C191" s="1323" t="s">
        <v>160</v>
      </c>
      <c r="J191" s="1323" t="e">
        <f>+#REF!*11000</f>
        <v>#REF!</v>
      </c>
    </row>
    <row r="192" spans="1:11">
      <c r="A192" s="1323" t="s">
        <v>696</v>
      </c>
      <c r="B192" s="1323" t="s">
        <v>697</v>
      </c>
      <c r="C192" s="1323" t="s">
        <v>160</v>
      </c>
      <c r="J192" s="1323" t="e">
        <f>+#REF!*9000</f>
        <v>#REF!</v>
      </c>
    </row>
    <row r="193" spans="1:10">
      <c r="A193" s="1323" t="s">
        <v>698</v>
      </c>
      <c r="B193" s="1323" t="s">
        <v>697</v>
      </c>
      <c r="C193" s="1323" t="s">
        <v>160</v>
      </c>
      <c r="J193" s="1323" t="e">
        <f>+#REF!*9000</f>
        <v>#REF!</v>
      </c>
    </row>
    <row r="194" spans="1:10">
      <c r="A194" s="1323" t="s">
        <v>681</v>
      </c>
      <c r="B194" s="1323" t="s">
        <v>682</v>
      </c>
    </row>
  </sheetData>
  <mergeCells count="15">
    <mergeCell ref="N72:O72"/>
    <mergeCell ref="L8:L9"/>
    <mergeCell ref="M8:O8"/>
    <mergeCell ref="M66:O66"/>
    <mergeCell ref="M67:O67"/>
    <mergeCell ref="A1:O1"/>
    <mergeCell ref="A2:O2"/>
    <mergeCell ref="A3:O3"/>
    <mergeCell ref="A8:A9"/>
    <mergeCell ref="B8:B9"/>
    <mergeCell ref="C8:C9"/>
    <mergeCell ref="D8:D9"/>
    <mergeCell ref="E8:G8"/>
    <mergeCell ref="H8:H9"/>
    <mergeCell ref="I8:K8"/>
  </mergeCells>
  <phoneticPr fontId="258" type="noConversion"/>
  <pageMargins left="0.26" right="0.21" top="0.51" bottom="0.52" header="0.36" footer="0.18"/>
  <pageSetup paperSize="9" scale="95" orientation="landscape" r:id="rId1"/>
  <headerFooter alignWithMargins="0">
    <oddFooter>&amp;L&amp;10BM710-04.9
Ban hành lần: 01</oddFooter>
  </headerFooter>
  <colBreaks count="1" manualBreakCount="1">
    <brk id="15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2"/>
  </sheetPr>
  <dimension ref="A1:BE76"/>
  <sheetViews>
    <sheetView showZeros="0" tabSelected="1" workbookViewId="0">
      <selection activeCell="I19" sqref="I19"/>
    </sheetView>
  </sheetViews>
  <sheetFormatPr defaultRowHeight="11.25" outlineLevelRow="1"/>
  <cols>
    <col min="1" max="1" width="6.625" style="898" customWidth="1"/>
    <col min="2" max="2" width="6.625" style="1019" hidden="1" customWidth="1"/>
    <col min="3" max="3" width="35.375" style="905" customWidth="1"/>
    <col min="4" max="4" width="6.375" style="894" customWidth="1"/>
    <col min="5" max="5" width="9" style="895" hidden="1" customWidth="1"/>
    <col min="6" max="7" width="9.875" style="895" hidden="1" customWidth="1"/>
    <col min="8" max="8" width="1.125" style="895" hidden="1" customWidth="1"/>
    <col min="9" max="11" width="9.75" style="895" customWidth="1"/>
    <col min="12" max="12" width="9.75" style="897" customWidth="1"/>
    <col min="13" max="13" width="11.75" style="896" customWidth="1"/>
    <col min="14" max="14" width="9.5" style="898" bestFit="1" customWidth="1"/>
    <col min="15" max="15" width="10.25" style="898" customWidth="1"/>
    <col min="16" max="16384" width="9" style="898"/>
  </cols>
  <sheetData>
    <row r="1" spans="1:13" ht="13.5" customHeight="1">
      <c r="A1" s="1462" t="s">
        <v>418</v>
      </c>
      <c r="B1" s="1462"/>
      <c r="C1" s="1462"/>
      <c r="I1" s="896"/>
    </row>
    <row r="2" spans="1:13" s="903" customFormat="1" ht="13.5" customHeight="1">
      <c r="A2" s="1463" t="s">
        <v>700</v>
      </c>
      <c r="B2" s="1463"/>
      <c r="C2" s="1463"/>
      <c r="D2" s="899"/>
      <c r="E2" s="900"/>
      <c r="F2" s="900"/>
      <c r="G2" s="900"/>
      <c r="H2" s="900"/>
      <c r="I2" s="900"/>
      <c r="J2" s="900"/>
      <c r="K2" s="900"/>
      <c r="L2" s="901"/>
      <c r="M2" s="902"/>
    </row>
    <row r="3" spans="1:13">
      <c r="A3" s="893"/>
      <c r="B3" s="904"/>
      <c r="I3" s="896"/>
    </row>
    <row r="4" spans="1:13" outlineLevel="1">
      <c r="A4" s="905"/>
      <c r="B4" s="906"/>
    </row>
    <row r="5" spans="1:13" s="908" customFormat="1" ht="21" customHeight="1" outlineLevel="1">
      <c r="A5" s="1464" t="s">
        <v>471</v>
      </c>
      <c r="B5" s="1464"/>
      <c r="C5" s="1464"/>
      <c r="D5" s="1464"/>
      <c r="E5" s="1464"/>
      <c r="F5" s="1464"/>
      <c r="G5" s="1464"/>
      <c r="H5" s="1464"/>
      <c r="I5" s="1464"/>
      <c r="J5" s="1464"/>
      <c r="K5" s="1464"/>
      <c r="L5" s="1464"/>
      <c r="M5" s="907"/>
    </row>
    <row r="6" spans="1:13" outlineLevel="1">
      <c r="A6" s="905"/>
      <c r="B6" s="906"/>
      <c r="C6" s="909"/>
    </row>
    <row r="7" spans="1:13" s="917" customFormat="1" ht="12.75" outlineLevel="1">
      <c r="A7" s="910" t="s">
        <v>472</v>
      </c>
      <c r="B7" s="911"/>
      <c r="C7" s="912"/>
      <c r="D7" s="913"/>
      <c r="E7" s="914"/>
      <c r="F7" s="914"/>
      <c r="G7" s="914"/>
      <c r="H7" s="914"/>
      <c r="I7" s="914"/>
      <c r="J7" s="914"/>
      <c r="K7" s="914"/>
      <c r="L7" s="915"/>
      <c r="M7" s="916"/>
    </row>
    <row r="8" spans="1:13" s="917" customFormat="1" ht="12.75" outlineLevel="1">
      <c r="A8" s="912" t="s">
        <v>419</v>
      </c>
      <c r="B8" s="911"/>
      <c r="C8" s="912"/>
      <c r="D8" s="913"/>
      <c r="E8" s="914"/>
      <c r="F8" s="914"/>
      <c r="G8" s="914"/>
      <c r="H8" s="914"/>
      <c r="I8" s="914"/>
      <c r="J8" s="914"/>
      <c r="K8" s="914"/>
      <c r="L8" s="915"/>
      <c r="M8" s="916"/>
    </row>
    <row r="9" spans="1:13" s="923" customFormat="1" ht="15.75" customHeight="1" outlineLevel="1">
      <c r="A9" s="918" t="s">
        <v>420</v>
      </c>
      <c r="B9" s="911"/>
      <c r="C9" s="918"/>
      <c r="D9" s="924" t="s">
        <v>701</v>
      </c>
      <c r="E9" s="919"/>
      <c r="F9" s="920"/>
      <c r="G9" s="920"/>
      <c r="H9" s="920"/>
      <c r="I9" s="920"/>
      <c r="J9" s="920"/>
      <c r="K9" s="920"/>
      <c r="L9" s="921"/>
      <c r="M9" s="922"/>
    </row>
    <row r="10" spans="1:13" s="923" customFormat="1" ht="15.75" customHeight="1" outlineLevel="1">
      <c r="A10" s="918" t="s">
        <v>421</v>
      </c>
      <c r="B10" s="911"/>
      <c r="C10" s="918"/>
      <c r="D10" s="924" t="s">
        <v>702</v>
      </c>
      <c r="E10" s="924"/>
      <c r="F10" s="920"/>
      <c r="G10" s="920"/>
      <c r="H10" s="920"/>
      <c r="I10" s="920"/>
      <c r="J10" s="920"/>
      <c r="K10" s="920"/>
      <c r="L10" s="921"/>
      <c r="M10" s="922"/>
    </row>
    <row r="11" spans="1:13" s="923" customFormat="1" ht="15.75" customHeight="1" outlineLevel="1">
      <c r="A11" s="925" t="s">
        <v>422</v>
      </c>
      <c r="B11" s="911"/>
      <c r="C11" s="918"/>
      <c r="D11" s="924" t="s">
        <v>423</v>
      </c>
      <c r="E11" s="924"/>
      <c r="F11" s="920"/>
      <c r="G11" s="920"/>
      <c r="H11" s="920"/>
      <c r="I11" s="920"/>
      <c r="J11" s="920"/>
      <c r="K11" s="920"/>
      <c r="L11" s="921"/>
      <c r="M11" s="922"/>
    </row>
    <row r="12" spans="1:13" s="917" customFormat="1" ht="12.75" outlineLevel="1">
      <c r="A12" s="912" t="s">
        <v>424</v>
      </c>
      <c r="B12" s="911"/>
      <c r="C12" s="912"/>
      <c r="D12" s="913"/>
      <c r="E12" s="914"/>
      <c r="F12" s="914"/>
      <c r="G12" s="914"/>
      <c r="H12" s="914"/>
      <c r="I12" s="914"/>
      <c r="J12" s="914"/>
      <c r="K12" s="914"/>
      <c r="L12" s="915"/>
      <c r="M12" s="916"/>
    </row>
    <row r="13" spans="1:13" s="926" customFormat="1" ht="15" customHeight="1" outlineLevel="1">
      <c r="B13" s="927"/>
      <c r="C13" s="928"/>
      <c r="D13" s="929"/>
      <c r="E13" s="930"/>
      <c r="F13" s="930"/>
      <c r="G13" s="930"/>
      <c r="H13" s="930"/>
      <c r="I13" s="930"/>
      <c r="J13" s="930"/>
      <c r="K13" s="931"/>
      <c r="L13" s="932" t="s">
        <v>425</v>
      </c>
      <c r="M13" s="933"/>
    </row>
    <row r="14" spans="1:13" s="935" customFormat="1" ht="48" customHeight="1">
      <c r="A14" s="1465" t="s">
        <v>10</v>
      </c>
      <c r="B14" s="1465" t="s">
        <v>208</v>
      </c>
      <c r="C14" s="1465" t="s">
        <v>426</v>
      </c>
      <c r="D14" s="1465" t="s">
        <v>212</v>
      </c>
      <c r="E14" s="1467" t="s">
        <v>427</v>
      </c>
      <c r="F14" s="1468"/>
      <c r="G14" s="1467" t="s">
        <v>428</v>
      </c>
      <c r="H14" s="1468"/>
      <c r="I14" s="1469" t="s">
        <v>429</v>
      </c>
      <c r="J14" s="1469" t="s">
        <v>430</v>
      </c>
      <c r="K14" s="1471" t="s">
        <v>431</v>
      </c>
      <c r="L14" s="1471" t="s">
        <v>54</v>
      </c>
      <c r="M14" s="934"/>
    </row>
    <row r="15" spans="1:13" s="935" customFormat="1" ht="16.5" customHeight="1">
      <c r="A15" s="1466"/>
      <c r="B15" s="1466"/>
      <c r="C15" s="1466"/>
      <c r="D15" s="1466"/>
      <c r="E15" s="936" t="s">
        <v>432</v>
      </c>
      <c r="F15" s="936" t="s">
        <v>433</v>
      </c>
      <c r="G15" s="936" t="s">
        <v>432</v>
      </c>
      <c r="H15" s="936" t="s">
        <v>213</v>
      </c>
      <c r="I15" s="1470"/>
      <c r="J15" s="1470"/>
      <c r="K15" s="1472"/>
      <c r="L15" s="1472"/>
      <c r="M15" s="934"/>
    </row>
    <row r="16" spans="1:13" s="940" customFormat="1" ht="12">
      <c r="A16" s="937">
        <v>-1</v>
      </c>
      <c r="B16" s="937"/>
      <c r="C16" s="937">
        <v>-2</v>
      </c>
      <c r="D16" s="937">
        <v>-3</v>
      </c>
      <c r="E16" s="937"/>
      <c r="F16" s="937"/>
      <c r="G16" s="937"/>
      <c r="H16" s="937"/>
      <c r="I16" s="937">
        <v>-4</v>
      </c>
      <c r="J16" s="937">
        <v>-5</v>
      </c>
      <c r="K16" s="938" t="s">
        <v>434</v>
      </c>
      <c r="L16" s="937">
        <v>-7</v>
      </c>
      <c r="M16" s="939"/>
    </row>
    <row r="17" spans="1:13" s="945" customFormat="1" ht="20.25" customHeight="1">
      <c r="A17" s="941"/>
      <c r="B17" s="942"/>
      <c r="C17" s="941" t="s">
        <v>435</v>
      </c>
      <c r="D17" s="943" t="s">
        <v>436</v>
      </c>
      <c r="E17" s="941"/>
      <c r="F17" s="941"/>
      <c r="G17" s="941"/>
      <c r="H17" s="941"/>
      <c r="I17" s="944">
        <f>I18+I21</f>
        <v>0</v>
      </c>
      <c r="J17" s="944">
        <f>J18+J21</f>
        <v>0</v>
      </c>
      <c r="K17" s="944">
        <f>K18+K21</f>
        <v>0</v>
      </c>
      <c r="L17" s="944">
        <f>L18+L21</f>
        <v>0</v>
      </c>
      <c r="M17" s="934"/>
    </row>
    <row r="18" spans="1:13" s="935" customFormat="1" ht="15.75" customHeight="1">
      <c r="A18" s="946" t="s">
        <v>15</v>
      </c>
      <c r="B18" s="947"/>
      <c r="C18" s="948" t="s">
        <v>703</v>
      </c>
      <c r="D18" s="949" t="s">
        <v>436</v>
      </c>
      <c r="E18" s="950"/>
      <c r="F18" s="951"/>
      <c r="G18" s="951"/>
      <c r="H18" s="951"/>
      <c r="I18" s="951">
        <f>+SUM(I20:I20)</f>
        <v>0</v>
      </c>
      <c r="J18" s="951">
        <f>+SUM(J20:J20)</f>
        <v>0</v>
      </c>
      <c r="K18" s="951">
        <f>+SUM(K20:K20)</f>
        <v>0</v>
      </c>
      <c r="L18" s="952">
        <f>+SUM(L20:L20)</f>
        <v>0</v>
      </c>
      <c r="M18" s="934"/>
    </row>
    <row r="19" spans="1:13" s="958" customFormat="1" ht="15.75" customHeight="1">
      <c r="A19" s="947">
        <v>1</v>
      </c>
      <c r="B19" s="947"/>
      <c r="C19" s="953" t="s">
        <v>247</v>
      </c>
      <c r="D19" s="954" t="s">
        <v>437</v>
      </c>
      <c r="E19" s="955"/>
      <c r="F19" s="956"/>
      <c r="G19" s="956"/>
      <c r="H19" s="956"/>
      <c r="I19" s="956"/>
      <c r="J19" s="956"/>
      <c r="K19" s="956"/>
      <c r="L19" s="957"/>
      <c r="M19" s="939"/>
    </row>
    <row r="20" spans="1:13" s="958" customFormat="1" ht="15.75" customHeight="1">
      <c r="A20" s="947">
        <v>2</v>
      </c>
      <c r="B20" s="947"/>
      <c r="C20" s="953" t="s">
        <v>248</v>
      </c>
      <c r="D20" s="954" t="s">
        <v>437</v>
      </c>
      <c r="E20" s="955"/>
      <c r="F20" s="956"/>
      <c r="G20" s="956"/>
      <c r="H20" s="956"/>
      <c r="I20" s="956"/>
      <c r="J20" s="956"/>
      <c r="K20" s="956"/>
      <c r="L20" s="957"/>
      <c r="M20" s="939"/>
    </row>
    <row r="21" spans="1:13" s="945" customFormat="1" ht="18" customHeight="1">
      <c r="A21" s="959" t="s">
        <v>16</v>
      </c>
      <c r="B21" s="960"/>
      <c r="C21" s="961" t="s">
        <v>438</v>
      </c>
      <c r="D21" s="949" t="s">
        <v>436</v>
      </c>
      <c r="E21" s="959"/>
      <c r="F21" s="959"/>
      <c r="G21" s="959"/>
      <c r="H21" s="959"/>
      <c r="I21" s="950">
        <f>I22</f>
        <v>0</v>
      </c>
      <c r="J21" s="950">
        <f>J22</f>
        <v>0</v>
      </c>
      <c r="K21" s="950">
        <f>K22</f>
        <v>0</v>
      </c>
      <c r="L21" s="950">
        <f>L22</f>
        <v>0</v>
      </c>
      <c r="M21" s="934"/>
    </row>
    <row r="22" spans="1:13" s="940" customFormat="1" ht="15.75" hidden="1" customHeight="1">
      <c r="A22" s="960"/>
      <c r="B22" s="960"/>
      <c r="C22" s="962" t="s">
        <v>439</v>
      </c>
      <c r="D22" s="954" t="s">
        <v>437</v>
      </c>
      <c r="E22" s="960"/>
      <c r="F22" s="960"/>
      <c r="G22" s="960"/>
      <c r="H22" s="960"/>
      <c r="I22" s="955"/>
      <c r="J22" s="955"/>
      <c r="K22" s="955"/>
      <c r="L22" s="955">
        <f>I22-J22</f>
        <v>0</v>
      </c>
      <c r="M22" s="939"/>
    </row>
    <row r="23" spans="1:13" s="969" customFormat="1" ht="13.5" hidden="1" customHeight="1">
      <c r="A23" s="963"/>
      <c r="B23" s="964"/>
      <c r="C23" s="965" t="s">
        <v>36</v>
      </c>
      <c r="D23" s="963"/>
      <c r="E23" s="966"/>
      <c r="F23" s="966"/>
      <c r="G23" s="966"/>
      <c r="H23" s="966"/>
      <c r="I23" s="966"/>
      <c r="J23" s="966"/>
      <c r="K23" s="966"/>
      <c r="L23" s="967"/>
      <c r="M23" s="968"/>
    </row>
    <row r="24" spans="1:13" s="969" customFormat="1" ht="13.5" customHeight="1">
      <c r="A24" s="963" t="s">
        <v>63</v>
      </c>
      <c r="B24" s="964"/>
      <c r="C24" s="948" t="s">
        <v>440</v>
      </c>
      <c r="D24" s="949" t="s">
        <v>436</v>
      </c>
      <c r="E24" s="966"/>
      <c r="F24" s="966"/>
      <c r="G24" s="966"/>
      <c r="H24" s="966"/>
      <c r="I24" s="966"/>
      <c r="J24" s="966"/>
      <c r="K24" s="966"/>
      <c r="L24" s="967"/>
      <c r="M24" s="968"/>
    </row>
    <row r="25" spans="1:13" s="969" customFormat="1" ht="13.5" customHeight="1">
      <c r="A25" s="946" t="s">
        <v>183</v>
      </c>
      <c r="B25" s="964"/>
      <c r="C25" s="948" t="s">
        <v>441</v>
      </c>
      <c r="D25" s="949" t="s">
        <v>436</v>
      </c>
      <c r="E25" s="966"/>
      <c r="F25" s="966"/>
      <c r="G25" s="966"/>
      <c r="H25" s="966"/>
      <c r="I25" s="966"/>
      <c r="J25" s="966"/>
      <c r="K25" s="966"/>
      <c r="L25" s="967"/>
      <c r="M25" s="968"/>
    </row>
    <row r="26" spans="1:13" s="969" customFormat="1" ht="13.5" customHeight="1">
      <c r="A26" s="946" t="s">
        <v>442</v>
      </c>
      <c r="B26" s="964"/>
      <c r="C26" s="948" t="s">
        <v>443</v>
      </c>
      <c r="D26" s="949" t="s">
        <v>436</v>
      </c>
      <c r="E26" s="966"/>
      <c r="F26" s="966"/>
      <c r="G26" s="966"/>
      <c r="H26" s="966"/>
      <c r="I26" s="966"/>
      <c r="J26" s="966"/>
      <c r="K26" s="966"/>
      <c r="L26" s="967"/>
      <c r="M26" s="968"/>
    </row>
    <row r="27" spans="1:13" s="934" customFormat="1" ht="17.25" customHeight="1">
      <c r="A27" s="970" t="s">
        <v>15</v>
      </c>
      <c r="B27" s="971"/>
      <c r="C27" s="972" t="s">
        <v>444</v>
      </c>
      <c r="D27" s="970" t="s">
        <v>436</v>
      </c>
      <c r="E27" s="951"/>
      <c r="F27" s="951"/>
      <c r="G27" s="951"/>
      <c r="H27" s="951"/>
      <c r="I27" s="951">
        <f>+SUMPRODUCT($F$34:$F$63*I34:I63)</f>
        <v>0</v>
      </c>
      <c r="J27" s="951">
        <f>+SUMPRODUCT($F$34:$F$63*J34:J63)</f>
        <v>0</v>
      </c>
      <c r="K27" s="951">
        <f>+SUMPRODUCT($F$34:$F$63*K34:K63)</f>
        <v>0</v>
      </c>
      <c r="L27" s="951">
        <f>+SUMPRODUCT($F$34:$F$63*L34:L63)</f>
        <v>0</v>
      </c>
    </row>
    <row r="28" spans="1:13" s="968" customFormat="1" ht="17.25" customHeight="1">
      <c r="A28" s="973">
        <v>1</v>
      </c>
      <c r="B28" s="974"/>
      <c r="C28" s="975" t="s">
        <v>445</v>
      </c>
      <c r="D28" s="973" t="s">
        <v>110</v>
      </c>
      <c r="E28" s="966"/>
      <c r="F28" s="966"/>
      <c r="G28" s="966"/>
      <c r="H28" s="966"/>
      <c r="I28" s="966"/>
      <c r="J28" s="966"/>
      <c r="K28" s="966"/>
      <c r="L28" s="966"/>
    </row>
    <row r="29" spans="1:13" s="934" customFormat="1" ht="17.25" hidden="1" customHeight="1">
      <c r="A29" s="970"/>
      <c r="B29" s="971"/>
      <c r="C29" s="972"/>
      <c r="D29" s="970"/>
      <c r="E29" s="951"/>
      <c r="F29" s="951"/>
      <c r="G29" s="951"/>
      <c r="H29" s="951"/>
      <c r="I29" s="951"/>
      <c r="J29" s="951"/>
      <c r="K29" s="951"/>
      <c r="L29" s="951"/>
    </row>
    <row r="30" spans="1:13" s="968" customFormat="1" ht="17.25" customHeight="1">
      <c r="A30" s="973">
        <v>2</v>
      </c>
      <c r="B30" s="974"/>
      <c r="C30" s="975" t="s">
        <v>446</v>
      </c>
      <c r="D30" s="973"/>
      <c r="E30" s="966"/>
      <c r="F30" s="966"/>
      <c r="G30" s="966"/>
      <c r="H30" s="966"/>
      <c r="I30" s="966"/>
      <c r="J30" s="966"/>
      <c r="K30" s="966"/>
      <c r="L30" s="966"/>
    </row>
    <row r="31" spans="1:13" s="939" customFormat="1" ht="17.25" hidden="1" customHeight="1">
      <c r="A31" s="971"/>
      <c r="B31" s="971"/>
      <c r="C31" s="976"/>
      <c r="D31" s="971"/>
      <c r="E31" s="956"/>
      <c r="F31" s="956"/>
      <c r="G31" s="956"/>
      <c r="H31" s="956"/>
      <c r="I31" s="956"/>
      <c r="J31" s="956"/>
      <c r="K31" s="956"/>
      <c r="L31" s="956"/>
    </row>
    <row r="32" spans="1:13" s="939" customFormat="1" ht="17.25" hidden="1" customHeight="1">
      <c r="A32" s="971"/>
      <c r="B32" s="971"/>
      <c r="C32" s="976"/>
      <c r="D32" s="971"/>
      <c r="E32" s="956"/>
      <c r="F32" s="956"/>
      <c r="G32" s="956"/>
      <c r="H32" s="956"/>
      <c r="I32" s="956"/>
      <c r="J32" s="956"/>
      <c r="K32" s="956"/>
      <c r="L32" s="956"/>
    </row>
    <row r="33" spans="1:13" s="968" customFormat="1" ht="17.25" customHeight="1">
      <c r="A33" s="973">
        <v>3</v>
      </c>
      <c r="B33" s="974" t="s">
        <v>55</v>
      </c>
      <c r="C33" s="975" t="s">
        <v>447</v>
      </c>
      <c r="D33" s="973" t="s">
        <v>110</v>
      </c>
      <c r="E33" s="977">
        <f>SUM(E34:E37)</f>
        <v>0</v>
      </c>
      <c r="F33" s="966"/>
      <c r="G33" s="966"/>
      <c r="H33" s="966"/>
      <c r="I33" s="966">
        <f>SUM(I34:I37)</f>
        <v>0</v>
      </c>
      <c r="J33" s="966">
        <f>SUM(J34:J37)</f>
        <v>0</v>
      </c>
      <c r="K33" s="966">
        <f>SUM(K34:K37)</f>
        <v>0</v>
      </c>
      <c r="L33" s="966">
        <f>SUM(L34:L37)</f>
        <v>0</v>
      </c>
    </row>
    <row r="34" spans="1:13" s="958" customFormat="1" ht="12" hidden="1">
      <c r="A34" s="947"/>
      <c r="B34" s="947"/>
      <c r="C34" s="953" t="s">
        <v>448</v>
      </c>
      <c r="D34" s="947" t="s">
        <v>110</v>
      </c>
      <c r="E34" s="978"/>
      <c r="F34" s="978"/>
      <c r="G34" s="978"/>
      <c r="H34" s="978"/>
      <c r="I34" s="978"/>
      <c r="J34" s="978"/>
      <c r="K34" s="979"/>
      <c r="L34" s="980"/>
      <c r="M34" s="939"/>
    </row>
    <row r="35" spans="1:13" s="958" customFormat="1" ht="12" hidden="1">
      <c r="A35" s="947"/>
      <c r="B35" s="947"/>
      <c r="C35" s="953" t="s">
        <v>449</v>
      </c>
      <c r="D35" s="947" t="s">
        <v>110</v>
      </c>
      <c r="E35" s="978"/>
      <c r="F35" s="978"/>
      <c r="G35" s="978"/>
      <c r="H35" s="978"/>
      <c r="I35" s="978"/>
      <c r="J35" s="978"/>
      <c r="K35" s="979"/>
      <c r="L35" s="980"/>
      <c r="M35" s="939"/>
    </row>
    <row r="36" spans="1:13" s="958" customFormat="1" ht="12" hidden="1">
      <c r="A36" s="947"/>
      <c r="B36" s="947"/>
      <c r="C36" s="953" t="s">
        <v>450</v>
      </c>
      <c r="D36" s="947" t="s">
        <v>110</v>
      </c>
      <c r="E36" s="978"/>
      <c r="F36" s="978"/>
      <c r="G36" s="978"/>
      <c r="H36" s="978"/>
      <c r="I36" s="978"/>
      <c r="J36" s="978"/>
      <c r="K36" s="979"/>
      <c r="L36" s="980"/>
      <c r="M36" s="939"/>
    </row>
    <row r="37" spans="1:13" s="958" customFormat="1" ht="12" hidden="1">
      <c r="A37" s="947"/>
      <c r="B37" s="947"/>
      <c r="C37" s="953" t="s">
        <v>36</v>
      </c>
      <c r="D37" s="947"/>
      <c r="E37" s="978"/>
      <c r="F37" s="978"/>
      <c r="G37" s="978"/>
      <c r="H37" s="978"/>
      <c r="I37" s="978"/>
      <c r="J37" s="978"/>
      <c r="K37" s="979"/>
      <c r="L37" s="981"/>
      <c r="M37" s="939"/>
    </row>
    <row r="38" spans="1:13" s="985" customFormat="1" ht="17.25" customHeight="1">
      <c r="A38" s="963">
        <v>4</v>
      </c>
      <c r="B38" s="964"/>
      <c r="C38" s="965" t="s">
        <v>451</v>
      </c>
      <c r="D38" s="964"/>
      <c r="E38" s="982">
        <f>E39</f>
        <v>0</v>
      </c>
      <c r="F38" s="983"/>
      <c r="G38" s="983"/>
      <c r="H38" s="983"/>
      <c r="I38" s="966">
        <f>I39</f>
        <v>0</v>
      </c>
      <c r="J38" s="966">
        <f>J39</f>
        <v>0</v>
      </c>
      <c r="K38" s="966">
        <f>K39</f>
        <v>0</v>
      </c>
      <c r="L38" s="966">
        <f>L39</f>
        <v>0</v>
      </c>
      <c r="M38" s="984"/>
    </row>
    <row r="39" spans="1:13" s="958" customFormat="1" ht="19.5" hidden="1" customHeight="1">
      <c r="A39" s="947"/>
      <c r="B39" s="947"/>
      <c r="C39" s="953" t="s">
        <v>452</v>
      </c>
      <c r="D39" s="947" t="s">
        <v>110</v>
      </c>
      <c r="E39" s="978"/>
      <c r="F39" s="978"/>
      <c r="G39" s="978"/>
      <c r="H39" s="978"/>
      <c r="I39" s="978"/>
      <c r="J39" s="978"/>
      <c r="K39" s="979"/>
      <c r="L39" s="981"/>
      <c r="M39" s="939"/>
    </row>
    <row r="40" spans="1:13" s="958" customFormat="1" ht="18.75" hidden="1" customHeight="1">
      <c r="A40" s="947"/>
      <c r="B40" s="947"/>
      <c r="C40" s="953" t="s">
        <v>453</v>
      </c>
      <c r="D40" s="947" t="s">
        <v>454</v>
      </c>
      <c r="E40" s="978"/>
      <c r="F40" s="978"/>
      <c r="G40" s="978"/>
      <c r="H40" s="978"/>
      <c r="I40" s="978"/>
      <c r="J40" s="978"/>
      <c r="K40" s="979"/>
      <c r="L40" s="981"/>
      <c r="M40" s="939"/>
    </row>
    <row r="41" spans="1:13" s="958" customFormat="1" ht="12" hidden="1">
      <c r="A41" s="947"/>
      <c r="B41" s="947"/>
      <c r="C41" s="953" t="s">
        <v>35</v>
      </c>
      <c r="D41" s="947"/>
      <c r="E41" s="978"/>
      <c r="F41" s="978"/>
      <c r="G41" s="978"/>
      <c r="H41" s="978"/>
      <c r="I41" s="978"/>
      <c r="J41" s="978"/>
      <c r="K41" s="979"/>
      <c r="L41" s="981"/>
      <c r="M41" s="939"/>
    </row>
    <row r="42" spans="1:13" s="985" customFormat="1" ht="16.5" customHeight="1">
      <c r="A42" s="963">
        <v>5</v>
      </c>
      <c r="B42" s="964" t="s">
        <v>152</v>
      </c>
      <c r="C42" s="965" t="s">
        <v>455</v>
      </c>
      <c r="D42" s="964" t="s">
        <v>164</v>
      </c>
      <c r="E42" s="982">
        <f>SUM(E43:E44)</f>
        <v>0</v>
      </c>
      <c r="F42" s="983"/>
      <c r="G42" s="983"/>
      <c r="H42" s="983"/>
      <c r="I42" s="966">
        <f>SUM(I43:I44)</f>
        <v>0</v>
      </c>
      <c r="J42" s="966">
        <f>SUM(J43:J44)</f>
        <v>0</v>
      </c>
      <c r="K42" s="966">
        <f>SUM(K43:K44)</f>
        <v>0</v>
      </c>
      <c r="L42" s="966">
        <f>SUM(L43:L44)</f>
        <v>0</v>
      </c>
      <c r="M42" s="984"/>
    </row>
    <row r="43" spans="1:13" s="958" customFormat="1" ht="12" hidden="1">
      <c r="A43" s="947"/>
      <c r="B43" s="947"/>
      <c r="C43" s="953"/>
      <c r="D43" s="947"/>
      <c r="E43" s="978"/>
      <c r="F43" s="978"/>
      <c r="G43" s="978"/>
      <c r="H43" s="978"/>
      <c r="I43" s="978"/>
      <c r="J43" s="978"/>
      <c r="K43" s="979"/>
      <c r="L43" s="981"/>
      <c r="M43" s="939"/>
    </row>
    <row r="44" spans="1:13" s="958" customFormat="1" ht="12" hidden="1">
      <c r="A44" s="947"/>
      <c r="B44" s="947"/>
      <c r="C44" s="953" t="s">
        <v>35</v>
      </c>
      <c r="D44" s="947"/>
      <c r="E44" s="978"/>
      <c r="F44" s="978"/>
      <c r="G44" s="978"/>
      <c r="H44" s="978"/>
      <c r="I44" s="978"/>
      <c r="J44" s="978"/>
      <c r="K44" s="979"/>
      <c r="L44" s="981"/>
      <c r="M44" s="939"/>
    </row>
    <row r="45" spans="1:13" s="985" customFormat="1" ht="15" customHeight="1">
      <c r="A45" s="963">
        <v>6</v>
      </c>
      <c r="B45" s="964" t="s">
        <v>56</v>
      </c>
      <c r="C45" s="965" t="s">
        <v>456</v>
      </c>
      <c r="D45" s="964" t="s">
        <v>329</v>
      </c>
      <c r="E45" s="982">
        <f>SUM(E46:E48)</f>
        <v>0</v>
      </c>
      <c r="F45" s="983"/>
      <c r="G45" s="983"/>
      <c r="H45" s="983"/>
      <c r="I45" s="966">
        <f>SUM(I46:I48)</f>
        <v>0</v>
      </c>
      <c r="J45" s="966">
        <f>SUM(J46:J48)</f>
        <v>0</v>
      </c>
      <c r="K45" s="966">
        <f>SUM(K46:K48)</f>
        <v>0</v>
      </c>
      <c r="L45" s="966">
        <f>SUM(L46:L48)</f>
        <v>0</v>
      </c>
      <c r="M45" s="984"/>
    </row>
    <row r="46" spans="1:13" s="958" customFormat="1" ht="19.5" hidden="1" customHeight="1">
      <c r="A46" s="947"/>
      <c r="B46" s="947"/>
      <c r="C46" s="953" t="s">
        <v>457</v>
      </c>
      <c r="D46" s="947" t="s">
        <v>329</v>
      </c>
      <c r="E46" s="978"/>
      <c r="F46" s="978"/>
      <c r="G46" s="978"/>
      <c r="H46" s="978"/>
      <c r="I46" s="978"/>
      <c r="J46" s="978"/>
      <c r="K46" s="979"/>
      <c r="L46" s="981"/>
      <c r="M46" s="939"/>
    </row>
    <row r="47" spans="1:13" s="958" customFormat="1" ht="12" hidden="1">
      <c r="A47" s="947"/>
      <c r="B47" s="947"/>
      <c r="C47" s="953" t="s">
        <v>458</v>
      </c>
      <c r="D47" s="947" t="s">
        <v>329</v>
      </c>
      <c r="E47" s="978"/>
      <c r="F47" s="978"/>
      <c r="G47" s="978"/>
      <c r="H47" s="978"/>
      <c r="I47" s="978"/>
      <c r="J47" s="978"/>
      <c r="K47" s="979"/>
      <c r="L47" s="981"/>
      <c r="M47" s="939"/>
    </row>
    <row r="48" spans="1:13" s="958" customFormat="1" ht="12" hidden="1">
      <c r="A48" s="947"/>
      <c r="B48" s="947"/>
      <c r="C48" s="953" t="s">
        <v>36</v>
      </c>
      <c r="D48" s="947"/>
      <c r="E48" s="978"/>
      <c r="F48" s="978"/>
      <c r="G48" s="978"/>
      <c r="H48" s="978"/>
      <c r="I48" s="978"/>
      <c r="J48" s="978"/>
      <c r="K48" s="979"/>
      <c r="L48" s="981"/>
      <c r="M48" s="939"/>
    </row>
    <row r="49" spans="1:13" s="985" customFormat="1" ht="12">
      <c r="A49" s="964">
        <v>7</v>
      </c>
      <c r="B49" s="964"/>
      <c r="C49" s="965" t="s">
        <v>459</v>
      </c>
      <c r="D49" s="964"/>
      <c r="E49" s="983"/>
      <c r="F49" s="983"/>
      <c r="G49" s="983"/>
      <c r="H49" s="983"/>
      <c r="I49" s="983"/>
      <c r="J49" s="983"/>
      <c r="K49" s="979"/>
      <c r="L49" s="986"/>
      <c r="M49" s="984"/>
    </row>
    <row r="50" spans="1:13" s="958" customFormat="1" ht="12" hidden="1">
      <c r="A50" s="947"/>
      <c r="B50" s="947"/>
      <c r="C50" s="953"/>
      <c r="D50" s="947"/>
      <c r="E50" s="978"/>
      <c r="F50" s="978"/>
      <c r="G50" s="978"/>
      <c r="H50" s="978"/>
      <c r="I50" s="978"/>
      <c r="J50" s="978"/>
      <c r="K50" s="979"/>
      <c r="L50" s="981"/>
      <c r="M50" s="939"/>
    </row>
    <row r="51" spans="1:13" s="958" customFormat="1" ht="12" hidden="1">
      <c r="A51" s="947"/>
      <c r="B51" s="947"/>
      <c r="C51" s="953"/>
      <c r="D51" s="947"/>
      <c r="E51" s="978"/>
      <c r="F51" s="978"/>
      <c r="G51" s="978"/>
      <c r="H51" s="978"/>
      <c r="I51" s="978"/>
      <c r="J51" s="978"/>
      <c r="K51" s="979"/>
      <c r="L51" s="981"/>
      <c r="M51" s="939"/>
    </row>
    <row r="52" spans="1:13" s="958" customFormat="1" ht="18" hidden="1" customHeight="1">
      <c r="A52" s="947"/>
      <c r="B52" s="947"/>
      <c r="C52" s="953" t="s">
        <v>36</v>
      </c>
      <c r="D52" s="947"/>
      <c r="E52" s="978"/>
      <c r="F52" s="978"/>
      <c r="G52" s="978"/>
      <c r="H52" s="978"/>
      <c r="I52" s="978"/>
      <c r="J52" s="978"/>
      <c r="K52" s="979"/>
      <c r="L52" s="981"/>
      <c r="M52" s="939"/>
    </row>
    <row r="53" spans="1:13" s="958" customFormat="1" ht="18" customHeight="1">
      <c r="A53" s="963">
        <v>8</v>
      </c>
      <c r="B53" s="964"/>
      <c r="C53" s="965" t="s">
        <v>460</v>
      </c>
      <c r="D53" s="947"/>
      <c r="E53" s="978"/>
      <c r="F53" s="978"/>
      <c r="G53" s="978"/>
      <c r="H53" s="978"/>
      <c r="I53" s="978"/>
      <c r="J53" s="978"/>
      <c r="K53" s="979"/>
      <c r="L53" s="981"/>
      <c r="M53" s="939"/>
    </row>
    <row r="54" spans="1:13" s="958" customFormat="1" ht="18" hidden="1" customHeight="1">
      <c r="A54" s="947"/>
      <c r="B54" s="947"/>
      <c r="C54" s="953"/>
      <c r="D54" s="947"/>
      <c r="E54" s="978"/>
      <c r="F54" s="978"/>
      <c r="G54" s="978"/>
      <c r="H54" s="978"/>
      <c r="I54" s="978"/>
      <c r="J54" s="978"/>
      <c r="K54" s="979"/>
      <c r="L54" s="981"/>
      <c r="M54" s="939"/>
    </row>
    <row r="55" spans="1:13" s="958" customFormat="1" ht="18" hidden="1" customHeight="1">
      <c r="A55" s="947"/>
      <c r="B55" s="947"/>
      <c r="C55" s="953"/>
      <c r="D55" s="947"/>
      <c r="E55" s="978"/>
      <c r="F55" s="978"/>
      <c r="G55" s="978"/>
      <c r="H55" s="978"/>
      <c r="I55" s="978"/>
      <c r="J55" s="978"/>
      <c r="K55" s="979"/>
      <c r="L55" s="981"/>
      <c r="M55" s="939"/>
    </row>
    <row r="56" spans="1:13" s="935" customFormat="1" ht="18" customHeight="1">
      <c r="A56" s="946" t="s">
        <v>461</v>
      </c>
      <c r="B56" s="946"/>
      <c r="C56" s="948" t="s">
        <v>462</v>
      </c>
      <c r="D56" s="946"/>
      <c r="E56" s="987"/>
      <c r="F56" s="987"/>
      <c r="G56" s="987"/>
      <c r="H56" s="987"/>
      <c r="I56" s="987"/>
      <c r="J56" s="987"/>
      <c r="K56" s="979"/>
      <c r="L56" s="988"/>
      <c r="M56" s="934"/>
    </row>
    <row r="57" spans="1:13" s="958" customFormat="1" ht="18" hidden="1" customHeight="1">
      <c r="A57" s="947">
        <v>1</v>
      </c>
      <c r="B57" s="947"/>
      <c r="C57" s="953" t="s">
        <v>463</v>
      </c>
      <c r="D57" s="947"/>
      <c r="E57" s="978"/>
      <c r="F57" s="978"/>
      <c r="G57" s="978"/>
      <c r="H57" s="978"/>
      <c r="I57" s="978"/>
      <c r="J57" s="978"/>
      <c r="K57" s="979"/>
      <c r="L57" s="981"/>
      <c r="M57" s="939"/>
    </row>
    <row r="58" spans="1:13" s="958" customFormat="1" ht="18" hidden="1" customHeight="1">
      <c r="A58" s="947"/>
      <c r="B58" s="947"/>
      <c r="C58" s="953"/>
      <c r="D58" s="947"/>
      <c r="E58" s="978"/>
      <c r="F58" s="978"/>
      <c r="G58" s="978"/>
      <c r="H58" s="978"/>
      <c r="I58" s="978"/>
      <c r="J58" s="978"/>
      <c r="K58" s="979"/>
      <c r="L58" s="981"/>
      <c r="M58" s="939"/>
    </row>
    <row r="59" spans="1:13" s="958" customFormat="1" ht="18" hidden="1" customHeight="1">
      <c r="A59" s="947">
        <v>2</v>
      </c>
      <c r="B59" s="947"/>
      <c r="C59" s="953" t="s">
        <v>464</v>
      </c>
      <c r="D59" s="947"/>
      <c r="E59" s="978"/>
      <c r="F59" s="978"/>
      <c r="G59" s="978"/>
      <c r="H59" s="978"/>
      <c r="I59" s="978"/>
      <c r="J59" s="978"/>
      <c r="K59" s="979"/>
      <c r="L59" s="981"/>
      <c r="M59" s="939"/>
    </row>
    <row r="60" spans="1:13" s="958" customFormat="1" ht="18" hidden="1" customHeight="1">
      <c r="A60" s="947"/>
      <c r="B60" s="947"/>
      <c r="C60" s="953"/>
      <c r="D60" s="947"/>
      <c r="E60" s="978"/>
      <c r="F60" s="978"/>
      <c r="G60" s="978"/>
      <c r="H60" s="978"/>
      <c r="I60" s="978"/>
      <c r="J60" s="978"/>
      <c r="K60" s="979"/>
      <c r="L60" s="981"/>
      <c r="M60" s="939"/>
    </row>
    <row r="61" spans="1:13" s="935" customFormat="1" ht="18" customHeight="1">
      <c r="A61" s="946" t="s">
        <v>55</v>
      </c>
      <c r="B61" s="946"/>
      <c r="C61" s="948" t="s">
        <v>465</v>
      </c>
      <c r="D61" s="946"/>
      <c r="E61" s="987"/>
      <c r="F61" s="987"/>
      <c r="G61" s="987"/>
      <c r="H61" s="987"/>
      <c r="I61" s="987"/>
      <c r="J61" s="987"/>
      <c r="K61" s="979"/>
      <c r="L61" s="988"/>
      <c r="M61" s="934"/>
    </row>
    <row r="62" spans="1:13" s="958" customFormat="1" ht="18" hidden="1" customHeight="1">
      <c r="A62" s="947"/>
      <c r="B62" s="947"/>
      <c r="C62" s="953"/>
      <c r="D62" s="947"/>
      <c r="E62" s="978"/>
      <c r="F62" s="978"/>
      <c r="G62" s="978"/>
      <c r="H62" s="978"/>
      <c r="I62" s="978"/>
      <c r="J62" s="978"/>
      <c r="K62" s="979"/>
      <c r="L62" s="981"/>
      <c r="M62" s="939"/>
    </row>
    <row r="63" spans="1:13" s="958" customFormat="1" ht="12.75" hidden="1" customHeight="1">
      <c r="A63" s="989"/>
      <c r="B63" s="989"/>
      <c r="C63" s="990"/>
      <c r="D63" s="989"/>
      <c r="E63" s="991"/>
      <c r="F63" s="991"/>
      <c r="G63" s="991"/>
      <c r="H63" s="991"/>
      <c r="I63" s="991"/>
      <c r="J63" s="991"/>
      <c r="K63" s="991"/>
      <c r="L63" s="992"/>
      <c r="M63" s="939"/>
    </row>
    <row r="64" spans="1:13" s="934" customFormat="1" ht="12">
      <c r="A64" s="993"/>
      <c r="B64" s="994"/>
      <c r="C64" s="995" t="s">
        <v>466</v>
      </c>
      <c r="D64" s="993"/>
      <c r="E64" s="996"/>
      <c r="F64" s="996"/>
      <c r="G64" s="996"/>
      <c r="H64" s="996"/>
      <c r="I64" s="996"/>
      <c r="J64" s="996"/>
      <c r="K64" s="996"/>
      <c r="L64" s="997"/>
    </row>
    <row r="65" spans="1:57" s="985" customFormat="1" ht="13.5" customHeight="1">
      <c r="A65" s="964">
        <v>1</v>
      </c>
      <c r="B65" s="964" t="s">
        <v>55</v>
      </c>
      <c r="C65" s="998" t="s">
        <v>19</v>
      </c>
      <c r="D65" s="964" t="s">
        <v>110</v>
      </c>
      <c r="E65" s="982">
        <f>+SUMIF($B$34:$B$51,B65,E34:E51)</f>
        <v>0</v>
      </c>
      <c r="F65" s="986"/>
      <c r="G65" s="986"/>
      <c r="H65" s="986"/>
      <c r="I65" s="982">
        <v>0</v>
      </c>
      <c r="J65" s="982">
        <f>+SUMIF($B$34:$B$51,$B$65,J34:J51)</f>
        <v>0</v>
      </c>
      <c r="K65" s="982">
        <f>+SUMIF($B$34:$B$51,$B$65,K34:K51)</f>
        <v>0</v>
      </c>
      <c r="L65" s="982">
        <f>+SUMIF($B$34:$B$51,$B$65,L34:L51)</f>
        <v>0</v>
      </c>
      <c r="M65" s="984"/>
    </row>
    <row r="66" spans="1:57" s="985" customFormat="1" ht="13.5" customHeight="1">
      <c r="A66" s="964">
        <v>2</v>
      </c>
      <c r="B66" s="964" t="s">
        <v>152</v>
      </c>
      <c r="C66" s="998" t="s">
        <v>467</v>
      </c>
      <c r="D66" s="964" t="s">
        <v>164</v>
      </c>
      <c r="E66" s="982">
        <f>+SUMIF($B$34:$B$51,B66,E34:E51)</f>
        <v>0</v>
      </c>
      <c r="F66" s="986"/>
      <c r="G66" s="986"/>
      <c r="H66" s="986"/>
      <c r="I66" s="982">
        <f>+SUMIF($B$34:$B$51,$B$66,I34:I51)</f>
        <v>0</v>
      </c>
      <c r="J66" s="982">
        <f>+SUMIF($B$34:$B$51,$B$66,J34:J51)</f>
        <v>0</v>
      </c>
      <c r="K66" s="982">
        <f>+SUMIF($B$34:$B$51,$B$66,K34:K51)</f>
        <v>0</v>
      </c>
      <c r="L66" s="982">
        <f>+SUMIF($B$34:$B$51,$B$66,L34:L51)</f>
        <v>0</v>
      </c>
      <c r="M66" s="984"/>
    </row>
    <row r="67" spans="1:57" s="985" customFormat="1" ht="13.5" customHeight="1">
      <c r="A67" s="999">
        <v>3</v>
      </c>
      <c r="B67" s="999" t="s">
        <v>56</v>
      </c>
      <c r="C67" s="1000" t="s">
        <v>468</v>
      </c>
      <c r="D67" s="999" t="s">
        <v>329</v>
      </c>
      <c r="E67" s="1001">
        <f>+SUMIF($B$34:$B$51,B67,E34:E51)</f>
        <v>0</v>
      </c>
      <c r="F67" s="1002"/>
      <c r="G67" s="1002"/>
      <c r="H67" s="1002"/>
      <c r="I67" s="1001">
        <f>+SUMIF($B$34:$B$51,$B$67,I34:I51)</f>
        <v>0</v>
      </c>
      <c r="J67" s="1001">
        <f>+SUMIF($B$34:$B$51,$B$67,J34:J51)</f>
        <v>0</v>
      </c>
      <c r="K67" s="1001">
        <f>+SUMIF($B$34:$B$51,$B$67,K34:K51)</f>
        <v>0</v>
      </c>
      <c r="L67" s="1001">
        <f>+SUMIF($B$34:$B$51,$B$67,L34:L51)</f>
        <v>0</v>
      </c>
      <c r="M67" s="984"/>
    </row>
    <row r="68" spans="1:57" s="985" customFormat="1" ht="11.25" customHeight="1">
      <c r="A68" s="1003"/>
      <c r="B68" s="1003"/>
      <c r="C68" s="1004"/>
      <c r="D68" s="1003"/>
      <c r="E68" s="1005"/>
      <c r="F68" s="1005"/>
      <c r="G68" s="1005"/>
      <c r="H68" s="1005"/>
      <c r="I68" s="1005"/>
      <c r="J68" s="1005"/>
      <c r="K68" s="1005"/>
      <c r="L68" s="1006"/>
      <c r="M68" s="984"/>
    </row>
    <row r="69" spans="1:57" s="1008" customFormat="1" ht="15.75" customHeight="1">
      <c r="A69" s="1007"/>
      <c r="C69" s="1009"/>
      <c r="E69" s="894"/>
      <c r="F69" s="894"/>
      <c r="G69" s="894"/>
      <c r="I69" s="1010" t="s">
        <v>473</v>
      </c>
      <c r="J69" s="894"/>
      <c r="K69" s="894"/>
      <c r="L69" s="894"/>
      <c r="M69" s="1011"/>
    </row>
    <row r="70" spans="1:57" s="1012" customFormat="1" ht="16.5" customHeight="1">
      <c r="C70" s="1013" t="s">
        <v>487</v>
      </c>
      <c r="D70" s="925"/>
      <c r="F70" s="894"/>
      <c r="G70" s="894"/>
      <c r="J70" s="925" t="s">
        <v>469</v>
      </c>
      <c r="K70" s="894"/>
      <c r="L70" s="894"/>
      <c r="M70" s="1014"/>
      <c r="N70" s="1015"/>
      <c r="O70" s="1015"/>
      <c r="P70" s="1015"/>
      <c r="Q70" s="1016"/>
      <c r="T70" s="1015"/>
      <c r="U70" s="1015"/>
      <c r="V70" s="1015"/>
      <c r="W70" s="1015"/>
      <c r="X70" s="1015"/>
      <c r="Y70" s="1015"/>
      <c r="Z70" s="1015"/>
      <c r="AA70" s="1015"/>
      <c r="AB70" s="1015"/>
      <c r="AC70" s="1015"/>
      <c r="AD70" s="1015"/>
      <c r="AE70" s="1015"/>
      <c r="AF70" s="1015"/>
      <c r="AG70" s="1015"/>
      <c r="AH70" s="1015"/>
      <c r="AI70" s="1015"/>
      <c r="AJ70" s="1015"/>
      <c r="AK70" s="1015"/>
      <c r="AL70" s="1015"/>
      <c r="AM70" s="1015"/>
      <c r="AN70" s="1015"/>
      <c r="AO70" s="1015"/>
      <c r="AP70" s="1015"/>
      <c r="AQ70" s="1015"/>
      <c r="AR70" s="1017" t="s">
        <v>470</v>
      </c>
      <c r="AT70" s="1015"/>
      <c r="AU70" s="1015"/>
      <c r="AV70" s="1015"/>
      <c r="AW70" s="1015"/>
      <c r="AX70" s="1015"/>
      <c r="AY70" s="1015"/>
      <c r="AZ70" s="1015"/>
      <c r="BA70" s="1015"/>
      <c r="BE70" s="1018"/>
    </row>
    <row r="75" spans="1:57">
      <c r="J75" s="900"/>
    </row>
    <row r="76" spans="1:57" s="1024" customFormat="1" ht="16.5" customHeight="1">
      <c r="A76" s="1461"/>
      <c r="B76" s="1461"/>
      <c r="C76" s="1461"/>
      <c r="D76" s="1020"/>
      <c r="E76" s="1021"/>
      <c r="F76" s="1021"/>
      <c r="G76" s="1021"/>
      <c r="H76" s="1021"/>
      <c r="I76" s="1021"/>
      <c r="J76" s="1021"/>
      <c r="K76" s="1021"/>
      <c r="L76" s="1022"/>
      <c r="M76" s="1023"/>
    </row>
  </sheetData>
  <mergeCells count="14">
    <mergeCell ref="A76:C76"/>
    <mergeCell ref="A1:C1"/>
    <mergeCell ref="A2:C2"/>
    <mergeCell ref="A5:L5"/>
    <mergeCell ref="A14:A15"/>
    <mergeCell ref="B14:B15"/>
    <mergeCell ref="C14:C15"/>
    <mergeCell ref="D14:D15"/>
    <mergeCell ref="E14:F14"/>
    <mergeCell ref="G14:H14"/>
    <mergeCell ref="I14:I15"/>
    <mergeCell ref="J14:J15"/>
    <mergeCell ref="K14:K15"/>
    <mergeCell ref="L14:L15"/>
  </mergeCells>
  <phoneticPr fontId="258" type="noConversion"/>
  <pageMargins left="0.63" right="0.31" top="0.45" bottom="0.32" header="0.25" footer="0.24"/>
  <pageSetup paperSize="9" orientation="portrait" horizontalDpi="300" verticalDpi="300" r:id="rId1"/>
  <headerFooter alignWithMargins="0">
    <oddFooter>&amp;L&amp;10BM710-05
Ban hành lần: 02&amp;R&amp;10&amp;P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1" sqref="C11"/>
    </sheetView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9</vt:i4>
      </vt:variant>
    </vt:vector>
  </HeadingPairs>
  <TitlesOfParts>
    <vt:vector size="26" baseType="lpstr">
      <vt:lpstr>THQT (710-04)</vt:lpstr>
      <vt:lpstr>Chi tiết QT (04.1)</vt:lpstr>
      <vt:lpstr>VBQ (04.2)</vt:lpstr>
      <vt:lpstr>PG(04.3)</vt:lpstr>
      <vt:lpstr>Luong(04.4)</vt:lpstr>
      <vt:lpstr>khấu hao(04.5)</vt:lpstr>
      <vt:lpstr>THCP(04.6)</vt:lpstr>
      <vt:lpstr>MN(04.6a)</vt:lpstr>
      <vt:lpstr>CTTNT (04.6b)</vt:lpstr>
      <vt:lpstr>BNN(04.06c</vt:lpstr>
      <vt:lpstr>bnn(04.6c1)</vt:lpstr>
      <vt:lpstr>CCT(04.6d)</vt:lpstr>
      <vt:lpstr>DD, PBD (04.7)</vt:lpstr>
      <vt:lpstr>QT Ttron(04.8)</vt:lpstr>
      <vt:lpstr>QTTBK(04.9)</vt:lpstr>
      <vt:lpstr>KK (710-05)</vt:lpstr>
      <vt:lpstr>Sheet1</vt:lpstr>
      <vt:lpstr>'BNN(04.06c'!Print_Titles</vt:lpstr>
      <vt:lpstr>'CCT(04.6d)'!Print_Titles</vt:lpstr>
      <vt:lpstr>'CTTNT (04.6b)'!Print_Titles</vt:lpstr>
      <vt:lpstr>'Chi tiết QT (04.1)'!Print_Titles</vt:lpstr>
      <vt:lpstr>'DD, PBD (04.7)'!Print_Titles</vt:lpstr>
      <vt:lpstr>'KK (710-05)'!Print_Titles</vt:lpstr>
      <vt:lpstr>'Luong(04.4)'!Print_Titles</vt:lpstr>
      <vt:lpstr>'MN(04.6a)'!Print_Titles</vt:lpstr>
      <vt:lpstr>'THQT (710-04)'!Print_Titles</vt:lpstr>
    </vt:vector>
  </TitlesOfParts>
  <Company>ITQuangNam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Thinh Nguyen</cp:lastModifiedBy>
  <cp:lastPrinted>2013-01-02T03:18:53Z</cp:lastPrinted>
  <dcterms:created xsi:type="dcterms:W3CDTF">2010-10-03T16:24:08Z</dcterms:created>
  <dcterms:modified xsi:type="dcterms:W3CDTF">2013-07-26T07:23:51Z</dcterms:modified>
</cp:coreProperties>
</file>